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D:\0. Roxana\2. ADR SV Oltenia\3. Livrabile\5. Raport evaluare\"/>
    </mc:Choice>
  </mc:AlternateContent>
  <xr:revisionPtr revIDLastSave="0" documentId="13_ncr:1_{19FD7FBD-7C84-42BF-96B3-185601C0D927}" xr6:coauthVersionLast="47" xr6:coauthVersionMax="47" xr10:uidLastSave="{00000000-0000-0000-0000-000000000000}"/>
  <bookViews>
    <workbookView xWindow="-108" yWindow="-108" windowWidth="23256" windowHeight="12576" xr2:uid="{9F02ABA1-3C96-4744-A3B6-6A1C63DB6948}"/>
  </bookViews>
  <sheets>
    <sheet name="Indicatori prioritatea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0" i="1" l="1"/>
  <c r="D350" i="1" s="1"/>
  <c r="C349" i="1"/>
  <c r="D349" i="1" s="1"/>
  <c r="C348" i="1"/>
  <c r="D348" i="1" s="1"/>
  <c r="C347" i="1"/>
  <c r="D347" i="1" s="1"/>
  <c r="C346" i="1"/>
  <c r="D346" i="1" s="1"/>
  <c r="C345" i="1"/>
  <c r="D345" i="1" s="1"/>
  <c r="C344" i="1"/>
  <c r="D344" i="1" s="1"/>
  <c r="C343" i="1"/>
  <c r="D343" i="1" s="1"/>
  <c r="C342" i="1"/>
  <c r="D342" i="1" s="1"/>
  <c r="C341" i="1"/>
  <c r="D341" i="1" s="1"/>
  <c r="C340" i="1"/>
  <c r="D340" i="1" s="1"/>
  <c r="C339" i="1"/>
  <c r="D339" i="1" s="1"/>
  <c r="C338" i="1"/>
  <c r="D338" i="1" s="1"/>
  <c r="C337" i="1"/>
  <c r="D337" i="1" s="1"/>
  <c r="M305" i="1"/>
  <c r="L306" i="1"/>
  <c r="M306" i="1" s="1"/>
  <c r="L313" i="1"/>
  <c r="M313" i="1" s="1"/>
  <c r="L302" i="1"/>
  <c r="M302" i="1" s="1"/>
  <c r="L303" i="1"/>
  <c r="M303" i="1" s="1"/>
  <c r="L304" i="1"/>
  <c r="M304" i="1" s="1"/>
  <c r="L305" i="1"/>
  <c r="L307" i="1"/>
  <c r="M307" i="1" s="1"/>
  <c r="L301" i="1"/>
  <c r="M301" i="1" s="1"/>
  <c r="L300" i="1"/>
  <c r="M300" i="1" s="1"/>
  <c r="K307" i="1"/>
  <c r="J307" i="1"/>
  <c r="I307" i="1"/>
  <c r="H307" i="1"/>
  <c r="G307" i="1"/>
  <c r="L58" i="1"/>
  <c r="L59" i="1"/>
  <c r="L60" i="1"/>
  <c r="L61" i="1"/>
  <c r="L62" i="1"/>
  <c r="L63" i="1"/>
  <c r="L64" i="1"/>
  <c r="L65" i="1"/>
  <c r="L66" i="1"/>
  <c r="L67" i="1"/>
  <c r="L68" i="1"/>
  <c r="L69" i="1"/>
  <c r="L70" i="1"/>
  <c r="L71" i="1"/>
  <c r="L72" i="1"/>
  <c r="L73" i="1"/>
  <c r="L74" i="1"/>
  <c r="L75" i="1"/>
  <c r="L76" i="1"/>
  <c r="L77" i="1"/>
  <c r="L78" i="1"/>
  <c r="L79" i="1"/>
  <c r="L80" i="1"/>
  <c r="M80" i="1" s="1"/>
  <c r="L81" i="1"/>
  <c r="L82" i="1"/>
  <c r="L83" i="1"/>
  <c r="L84" i="1"/>
  <c r="L87" i="1"/>
  <c r="L90" i="1"/>
  <c r="L91" i="1"/>
  <c r="L92" i="1"/>
  <c r="L93" i="1"/>
  <c r="L94" i="1"/>
  <c r="L95" i="1"/>
  <c r="L96" i="1"/>
  <c r="L97" i="1"/>
  <c r="L99" i="1"/>
  <c r="L55" i="1"/>
  <c r="M55" i="1" s="1"/>
  <c r="K58" i="1"/>
  <c r="K59" i="1"/>
  <c r="K60" i="1"/>
  <c r="K61" i="1"/>
  <c r="K62" i="1"/>
  <c r="K63" i="1"/>
  <c r="K64" i="1"/>
  <c r="K65" i="1"/>
  <c r="K66" i="1"/>
  <c r="K67" i="1"/>
  <c r="K68" i="1"/>
  <c r="K69" i="1"/>
  <c r="K70" i="1"/>
  <c r="K71" i="1"/>
  <c r="K72" i="1"/>
  <c r="K73" i="1"/>
  <c r="K74" i="1"/>
  <c r="K75" i="1"/>
  <c r="K76" i="1"/>
  <c r="K77" i="1"/>
  <c r="K78" i="1"/>
  <c r="K79" i="1"/>
  <c r="K80" i="1"/>
  <c r="N80" i="1" s="1"/>
  <c r="K81" i="1"/>
  <c r="K82" i="1"/>
  <c r="K83" i="1"/>
  <c r="K84" i="1"/>
  <c r="K87" i="1"/>
  <c r="K90" i="1"/>
  <c r="K91" i="1"/>
  <c r="K92" i="1"/>
  <c r="K93" i="1"/>
  <c r="K94" i="1"/>
  <c r="K95" i="1"/>
  <c r="K96" i="1"/>
  <c r="K97" i="1"/>
  <c r="K99" i="1"/>
  <c r="K55" i="1"/>
  <c r="G21" i="1"/>
  <c r="H21" i="1" s="1"/>
  <c r="G22" i="1"/>
  <c r="G23" i="1"/>
  <c r="G25" i="1"/>
  <c r="G26" i="1"/>
  <c r="G18" i="1"/>
  <c r="F26" i="1"/>
  <c r="F25" i="1"/>
  <c r="F23" i="1"/>
  <c r="F22" i="1"/>
  <c r="F21" i="1"/>
  <c r="F18" i="1"/>
</calcChain>
</file>

<file path=xl/sharedStrings.xml><?xml version="1.0" encoding="utf-8"?>
<sst xmlns="http://schemas.openxmlformats.org/spreadsheetml/2006/main" count="2266" uniqueCount="132">
  <si>
    <t>Gradul de independență energetică</t>
  </si>
  <si>
    <t>UM: procent</t>
  </si>
  <si>
    <t>Produse energetice</t>
  </si>
  <si>
    <t>Sursa: INS Tempo</t>
  </si>
  <si>
    <t>Consumul final de energie la nivel de gospodărie</t>
  </si>
  <si>
    <t>UM: Mtep</t>
  </si>
  <si>
    <t>Definitie: Final energy consumption in households covers the energy consumption of households (individual dwellings, apartments, etc.) for space heating, water heating, cooling, cooking as well as electricity consumption by various electrical appliances. Self-produced electricity is included and counts as consumption of electricity. Self-produced heat is counted only for active system, systems for passive heating are excluded from the scope of energy statistics.</t>
  </si>
  <si>
    <t>TIME</t>
  </si>
  <si>
    <t/>
  </si>
  <si>
    <t>2013</t>
  </si>
  <si>
    <t>2014</t>
  </si>
  <si>
    <t>2015</t>
  </si>
  <si>
    <t>2016</t>
  </si>
  <si>
    <t>2017</t>
  </si>
  <si>
    <t>2018</t>
  </si>
  <si>
    <t>2019</t>
  </si>
  <si>
    <t>2020</t>
  </si>
  <si>
    <t>2021</t>
  </si>
  <si>
    <t>2022</t>
  </si>
  <si>
    <t>GEO (Labels)</t>
  </si>
  <si>
    <t>European Union - 27 countries (from 2020)</t>
  </si>
  <si>
    <t>Euro area – 20 countries (from 2023)</t>
  </si>
  <si>
    <t>:</t>
  </si>
  <si>
    <t>Euro area - 19 countries  (2015-2022)</t>
  </si>
  <si>
    <t>Belgium</t>
  </si>
  <si>
    <t>Bulgaria</t>
  </si>
  <si>
    <t>Czechia</t>
  </si>
  <si>
    <t>Denmark</t>
  </si>
  <si>
    <t>Germany</t>
  </si>
  <si>
    <t>Estonia</t>
  </si>
  <si>
    <t>Ireland</t>
  </si>
  <si>
    <t>Greece</t>
  </si>
  <si>
    <t>Spain</t>
  </si>
  <si>
    <t>France</t>
  </si>
  <si>
    <t>Croatia</t>
  </si>
  <si>
    <t>Italy</t>
  </si>
  <si>
    <t>Cyprus</t>
  </si>
  <si>
    <t>Latvia</t>
  </si>
  <si>
    <t>Lithuania</t>
  </si>
  <si>
    <t>Luxembourg</t>
  </si>
  <si>
    <t>Hungary</t>
  </si>
  <si>
    <t>Malta</t>
  </si>
  <si>
    <t>Netherlands</t>
  </si>
  <si>
    <t>Austria</t>
  </si>
  <si>
    <t>Poland</t>
  </si>
  <si>
    <t>Portugal</t>
  </si>
  <si>
    <t>Romania</t>
  </si>
  <si>
    <t>Slovenia</t>
  </si>
  <si>
    <t>Slovakia</t>
  </si>
  <si>
    <t>Finland</t>
  </si>
  <si>
    <t>Sweden</t>
  </si>
  <si>
    <t>Iceland</t>
  </si>
  <si>
    <t>Liechtenstein</t>
  </si>
  <si>
    <t>Norway</t>
  </si>
  <si>
    <t>Switzerland</t>
  </si>
  <si>
    <t>United Kingdom</t>
  </si>
  <si>
    <t>Bosnia and Herzegovina</t>
  </si>
  <si>
    <t>Montenegro</t>
  </si>
  <si>
    <t>Moldova</t>
  </si>
  <si>
    <t>North Macedonia</t>
  </si>
  <si>
    <t>Georgia</t>
  </si>
  <si>
    <t>Albania</t>
  </si>
  <si>
    <t>Serbia</t>
  </si>
  <si>
    <t>Türkiye</t>
  </si>
  <si>
    <t>Ukraine</t>
  </si>
  <si>
    <t>Kosovo*</t>
  </si>
  <si>
    <t>An</t>
  </si>
  <si>
    <t>Consumul final de energie pe cap de locuitor</t>
  </si>
  <si>
    <t>Definitie: The indicator measures how much electricity and heat every citizen consumes at home excluding energy used for transportation. Since the indicator refers to final energy consumption, only energy used by end consumers is considered. The related consumption of the energy sector itself is excluded.</t>
  </si>
  <si>
    <t>UM: KGOE</t>
  </si>
  <si>
    <t>be</t>
  </si>
  <si>
    <t>e</t>
  </si>
  <si>
    <t>bep</t>
  </si>
  <si>
    <t>European Union - 28 countries (2013-2020)</t>
  </si>
  <si>
    <t>b</t>
  </si>
  <si>
    <t>p</t>
  </si>
  <si>
    <t>ep</t>
  </si>
  <si>
    <t>Sursa: Eurostat</t>
  </si>
  <si>
    <t>Energia brută disponibilă</t>
  </si>
  <si>
    <t>UM: Mii de tone echivalent petrol</t>
  </si>
  <si>
    <t>Definitie: The Gross available energy is one of the most important aggregate of the energy balance. For the total of all energy products this is the total energy delivered/consumed in a country. However, for individual products its interpretation is different. For primary products (those directly harvested from nature) it shows the available supply. For derived products (manufactured products, secondary products) it covers only their international trade and stock changes. Production of derived products is recorded in the transformation output. Consequently, Gross available energy for derived products can be negative - which means its original primary form of supply was accounted for in the form of the respective primary product.</t>
  </si>
  <si>
    <t>Ponderea energiei regenerabile în consumul final brut de energie</t>
  </si>
  <si>
    <t>Definitie: The indicator measures the share of renewable energy consumption in gross final energy consumption according to the Renewable Energy Directive. The gross final energy consumption is the energy used by end-consumers (final energy consumption) plus grid losses and self-consumption of power plants.</t>
  </si>
  <si>
    <t>UM: Procent</t>
  </si>
  <si>
    <t>2023</t>
  </si>
  <si>
    <t>Emisii de GES</t>
  </si>
  <si>
    <t>Definitie: The indicator measures total national emissions (from both ESD and ETS sectors) including international aviation of the so called ‘Kyoto basket’ of greenhouse gases, including carbon dioxide (CO2), methane (CH4), nitrous oxide (N2O), and the so-called F-gases (hydrofluorocarbons, perfluorocarbons, nitrogen triflouride (NF3) and sulphur hexafluoride (SF6)) from all sectors of the GHG emission inventories (including international aviation and indirect CO2). The indicator is presented in two forms: as net emissions including land use, land use change and forestry (LULUCF) as well as excluding LULUCF. Using each gas’ individual global warming potential (GWP), they are being integrated into a single indicator expressed in units of CO2 equivalents. The GHG emission inventories are submitted annually by the EU Member States to the United Nations Framework Convention on Climate Change (UNFCCC).</t>
  </si>
  <si>
    <t>UM: Index, 1990=100</t>
  </si>
  <si>
    <t>1990</t>
  </si>
  <si>
    <t>Numărul de clădiri rezidentiale reabilitate termic</t>
  </si>
  <si>
    <t>UM: nr.</t>
  </si>
  <si>
    <t>România</t>
  </si>
  <si>
    <t>Dolj</t>
  </si>
  <si>
    <t>Gorj</t>
  </si>
  <si>
    <t>Olt</t>
  </si>
  <si>
    <t>THZ0745 - Tinta 4 - Mediu - CONSUMUL FINAL ENERGETIC PE TIPURI DE PURTATORI DE ENERGIE</t>
  </si>
  <si>
    <t>UM: MII TONE ECHIV PETROL</t>
  </si>
  <si>
    <t>Combustbili solizi</t>
  </si>
  <si>
    <t>Combustibili gazosi</t>
  </si>
  <si>
    <t>Turba</t>
  </si>
  <si>
    <t>Gaz natural</t>
  </si>
  <si>
    <t>Titei si produse petroliere</t>
  </si>
  <si>
    <t>Regenerabile si biocombustibili</t>
  </si>
  <si>
    <t>Deseuri neregenerabile</t>
  </si>
  <si>
    <t>Energie electrica</t>
  </si>
  <si>
    <t>Energie termica</t>
  </si>
  <si>
    <t>Surse de energie</t>
  </si>
  <si>
    <t>Total</t>
  </si>
  <si>
    <t>UE</t>
  </si>
  <si>
    <t>GOS103B - Suprafata spatiilor verzi in municipii si orase, pe macroregiuni, regiuni de dezvoltare si judete</t>
  </si>
  <si>
    <t>Definitie: Suprafata spatiilor verzi (ha) se refera la suprafata spatiilor verzi amenajate sub forma de parcuri, gradini publice sau scuaruri publice, parcele cu pomi si flori, paduri, cimitirele, terenurile bazelor si amenajarilor sportive in cadrul perimetrelor construibile ale localitatilor. 
In cadrul spatiilor verzi nu se includ serele, pepinierele, gradinile de zarzavaturi, terenurile agricole, suprafata lacurilor etc.
Periodicitate
Anuala</t>
  </si>
  <si>
    <t>Sursa: INS</t>
  </si>
  <si>
    <t>UM: Ha</t>
  </si>
  <si>
    <t>Regiunea BUCUREȘTI-ILFOV</t>
  </si>
  <si>
    <t>Populația rezidentă 2023</t>
  </si>
  <si>
    <t>Suprafata spațiilor verzi (mp)</t>
  </si>
  <si>
    <t>Indicele spațiului verde</t>
  </si>
  <si>
    <t>Mehedinți</t>
  </si>
  <si>
    <t>Vâlcea</t>
  </si>
  <si>
    <t>Definiție: Gradul de independență energetică se exprimă în procente și reprezintă raportul dintre producția de energie primară și cantitatea de energie primară disponibilă în perioada de referință. Această cantitate se calculează prin scăderea din resursele de energie a exportului și a stocurilor la sfârșitul perioadei de referință.</t>
  </si>
  <si>
    <t>Total (inclusiv produsele energetice obținute și consumate în gospodăriile populației)</t>
  </si>
  <si>
    <t>Definiție: Consumul final energetic se determină prin însumarea cantităților de purtători de energie utilizate de către consumatorii finali în activitatea economică desfășurată în perioada de referință.
Cuprinde cantitatile de purtatori de energie primara si transformata utilizate in instalatiile consumatorilor, in urma carora nu mai are loc nicio prelucrare sau transformare energetica.</t>
  </si>
  <si>
    <t>Definiție: Indicatorul oferă informații privind numărul de clădiri rezidențiale reabilitate termic prin Programul național multianual privind creșterea performanței energetice a blocurilor de locuințe derulat conform OUG 18/2009, cu modificările și completările ulterioare.
Reabilitarea cladirilor asigura imbunatatirea performantei energetice a fondului existent de cladiri, cresterea eficientei energetice a cladirilor este considerata ca avand o contributie substantiala la atingerea obiectivelor privind reducerea emisiilor de gaze cu efect de sera si imbunatatirea calitatii aerului.
Programul national de reabilitare termica se adreseaza asociatiilor de proprietari care doresc sa creasca performanta energetica a blocurilor de locuinte.
Indicatorul este utilizat pentru a monitoriza progresele inregistrate in directia ODD 7 privind energia curata si la preturi accesibile.</t>
  </si>
  <si>
    <t>Regiunea București - Ilfov</t>
  </si>
  <si>
    <t>Regiunea Nord-Vest</t>
  </si>
  <si>
    <t>Regiunea Centru</t>
  </si>
  <si>
    <t>Regiunea Nord-Est</t>
  </si>
  <si>
    <t>Regiunea Sud-Est</t>
  </si>
  <si>
    <t>Regiunea Sud-Muntenia</t>
  </si>
  <si>
    <t>Regiunea Sud-Vest Oltenia</t>
  </si>
  <si>
    <t>Regiunea Vest</t>
  </si>
  <si>
    <t>Populația rezidentă la 1 ianuarie în mediul 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</si>
</sst>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0"/>
    <numFmt numFmtId="166" formatCode="#,##0.0"/>
  </numFmts>
  <fonts count="14" x14ac:knownFonts="1">
    <font>
      <sz val="11"/>
      <color theme="1"/>
      <name val="Aptos Narrow"/>
      <family val="2"/>
      <charset val="238"/>
      <scheme val="minor"/>
    </font>
    <font>
      <b/>
      <sz val="11"/>
      <color theme="1"/>
      <name val="Aptos Narrow"/>
      <family val="2"/>
      <charset val="238"/>
      <scheme val="minor"/>
    </font>
    <font>
      <b/>
      <sz val="11"/>
      <color theme="1"/>
      <name val="Aptos Narrow"/>
      <family val="2"/>
      <scheme val="minor"/>
    </font>
    <font>
      <b/>
      <sz val="11"/>
      <name val="Arial"/>
      <family val="2"/>
    </font>
    <font>
      <b/>
      <sz val="9"/>
      <color indexed="9"/>
      <name val="Arial"/>
      <family val="2"/>
    </font>
    <font>
      <b/>
      <sz val="9"/>
      <name val="Arial"/>
      <family val="2"/>
    </font>
    <font>
      <sz val="9"/>
      <name val="Arial"/>
      <family val="2"/>
    </font>
    <font>
      <sz val="11"/>
      <color theme="1"/>
      <name val="Aptos Narrow"/>
      <family val="2"/>
      <scheme val="minor"/>
    </font>
    <font>
      <b/>
      <i/>
      <sz val="11"/>
      <color theme="1"/>
      <name val="Aptos Narrow"/>
      <family val="2"/>
      <scheme val="minor"/>
    </font>
    <font>
      <i/>
      <sz val="11"/>
      <color theme="1"/>
      <name val="Aptos Narrow"/>
      <family val="2"/>
      <scheme val="minor"/>
    </font>
    <font>
      <sz val="9"/>
      <color theme="1"/>
      <name val="Aptos Narrow"/>
      <family val="2"/>
      <charset val="238"/>
      <scheme val="minor"/>
    </font>
    <font>
      <sz val="11"/>
      <name val="Aptos Narrow"/>
      <family val="2"/>
      <charset val="238"/>
      <scheme val="minor"/>
    </font>
    <font>
      <b/>
      <sz val="9"/>
      <color theme="1"/>
      <name val="Arial"/>
      <family val="2"/>
    </font>
    <font>
      <sz val="9"/>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rgb="FF4669AF"/>
      </patternFill>
    </fill>
    <fill>
      <patternFill patternType="solid">
        <fgColor rgb="FF0096DC"/>
      </patternFill>
    </fill>
    <fill>
      <patternFill patternType="mediumGray">
        <bgColor indexed="22"/>
      </patternFill>
    </fill>
    <fill>
      <patternFill patternType="solid">
        <fgColor rgb="FFDCE6F1"/>
      </patternFill>
    </fill>
    <fill>
      <patternFill patternType="solid">
        <fgColor rgb="FFF6F6F6"/>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mediumGray">
        <bgColor theme="0"/>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2" fillId="2" borderId="0" xfId="0" applyFont="1" applyFill="1"/>
    <xf numFmtId="0" fontId="1" fillId="0" borderId="1" xfId="0" applyFont="1" applyBorder="1" applyAlignment="1">
      <alignment horizontal="left" vertical="center" wrapText="1"/>
    </xf>
    <xf numFmtId="0" fontId="0" fillId="0" borderId="1" xfId="0" applyBorder="1" applyAlignment="1">
      <alignment horizontal="left" wrapText="1"/>
    </xf>
    <xf numFmtId="0" fontId="3" fillId="2" borderId="0" xfId="0" applyFont="1" applyFill="1" applyAlignment="1">
      <alignment horizontal="left" vertical="center"/>
    </xf>
    <xf numFmtId="0" fontId="0" fillId="2" borderId="0" xfId="0" applyFill="1"/>
    <xf numFmtId="0" fontId="5" fillId="2" borderId="0" xfId="0" applyFont="1" applyFill="1" applyAlignment="1">
      <alignment horizontal="left" vertical="center"/>
    </xf>
    <xf numFmtId="0" fontId="1" fillId="0" borderId="0" xfId="0" applyFont="1" applyAlignment="1">
      <alignment horizontal="left" vertical="center" wrapText="1"/>
    </xf>
    <xf numFmtId="0" fontId="0" fillId="0" borderId="0" xfId="0" applyAlignment="1">
      <alignment horizontal="left" wrapText="1"/>
    </xf>
    <xf numFmtId="0" fontId="1" fillId="2" borderId="0" xfId="0" applyFont="1" applyFill="1" applyAlignment="1">
      <alignment horizontal="left" vertical="center"/>
    </xf>
    <xf numFmtId="0" fontId="0" fillId="2" borderId="0" xfId="0" applyFill="1" applyAlignment="1">
      <alignment horizontal="left" wrapText="1"/>
    </xf>
    <xf numFmtId="0" fontId="1" fillId="2" borderId="0" xfId="0" applyFont="1" applyFill="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xf>
    <xf numFmtId="0" fontId="7" fillId="0" borderId="0" xfId="0" applyFont="1"/>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wrapText="1"/>
    </xf>
    <xf numFmtId="0" fontId="7" fillId="2" borderId="0" xfId="0" applyFont="1" applyFill="1" applyAlignment="1">
      <alignment horizontal="left" vertical="center"/>
    </xf>
    <xf numFmtId="0" fontId="0" fillId="0" borderId="1" xfId="0" applyBorder="1" applyAlignment="1">
      <alignment horizontal="left"/>
    </xf>
    <xf numFmtId="0" fontId="8" fillId="0" borderId="1" xfId="0" applyFont="1" applyBorder="1" applyAlignment="1">
      <alignment horizontal="left" vertical="center" wrapText="1"/>
    </xf>
    <xf numFmtId="0" fontId="9" fillId="0" borderId="1" xfId="0" applyFont="1" applyBorder="1" applyAlignment="1">
      <alignment horizontal="left" wrapText="1"/>
    </xf>
    <xf numFmtId="0" fontId="0" fillId="8" borderId="0" xfId="0" applyFill="1"/>
    <xf numFmtId="0" fontId="1" fillId="9" borderId="1" xfId="0" applyFont="1" applyFill="1" applyBorder="1" applyAlignment="1">
      <alignment horizontal="left" vertical="center" wrapText="1"/>
    </xf>
    <xf numFmtId="0" fontId="0" fillId="9" borderId="1" xfId="0" applyFill="1" applyBorder="1" applyAlignment="1">
      <alignment horizontal="left" wrapText="1"/>
    </xf>
    <xf numFmtId="0" fontId="1" fillId="10" borderId="1" xfId="0" applyFont="1" applyFill="1" applyBorder="1" applyAlignment="1">
      <alignment horizontal="left" vertical="center" wrapText="1"/>
    </xf>
    <xf numFmtId="0" fontId="0" fillId="10" borderId="1" xfId="0" applyFill="1" applyBorder="1" applyAlignment="1">
      <alignment horizontal="left" wrapText="1"/>
    </xf>
    <xf numFmtId="0" fontId="4" fillId="3" borderId="1" xfId="0" applyFont="1" applyFill="1" applyBorder="1" applyAlignment="1">
      <alignment horizontal="left" vertical="center"/>
    </xf>
    <xf numFmtId="0" fontId="5" fillId="4" borderId="1" xfId="0" applyFont="1" applyFill="1" applyBorder="1" applyAlignment="1">
      <alignment horizontal="left" vertical="center"/>
    </xf>
    <xf numFmtId="0" fontId="5" fillId="6" borderId="1" xfId="0" applyFont="1" applyFill="1" applyBorder="1" applyAlignment="1">
      <alignment horizontal="left" vertical="center"/>
    </xf>
    <xf numFmtId="0" fontId="5" fillId="11" borderId="1" xfId="0" applyFont="1" applyFill="1" applyBorder="1" applyAlignment="1">
      <alignment horizontal="left" vertical="center"/>
    </xf>
    <xf numFmtId="0" fontId="0" fillId="5" borderId="1" xfId="0" applyFill="1" applyBorder="1" applyAlignment="1">
      <alignment horizontal="left"/>
    </xf>
    <xf numFmtId="3" fontId="6" fillId="0" borderId="1" xfId="0" applyNumberFormat="1" applyFont="1" applyBorder="1" applyAlignment="1">
      <alignment horizontal="left" vertical="center" shrinkToFit="1"/>
    </xf>
    <xf numFmtId="3" fontId="6" fillId="7" borderId="1" xfId="0" applyNumberFormat="1" applyFont="1" applyFill="1" applyBorder="1" applyAlignment="1">
      <alignment horizontal="left" vertical="center" shrinkToFit="1"/>
    </xf>
    <xf numFmtId="164" fontId="6" fillId="11" borderId="1" xfId="0" applyNumberFormat="1" applyFont="1" applyFill="1" applyBorder="1" applyAlignment="1">
      <alignment horizontal="left" vertical="center" shrinkToFit="1"/>
    </xf>
    <xf numFmtId="3" fontId="6" fillId="11" borderId="1" xfId="0" applyNumberFormat="1" applyFont="1" applyFill="1" applyBorder="1" applyAlignment="1">
      <alignment horizontal="left" vertical="center" shrinkToFit="1"/>
    </xf>
    <xf numFmtId="0" fontId="5" fillId="10" borderId="1" xfId="0" applyFont="1" applyFill="1" applyBorder="1" applyAlignment="1">
      <alignment horizontal="left" vertical="center"/>
    </xf>
    <xf numFmtId="164" fontId="6" fillId="10" borderId="1" xfId="0" applyNumberFormat="1" applyFont="1" applyFill="1" applyBorder="1" applyAlignment="1">
      <alignment horizontal="left" vertical="center" shrinkToFit="1"/>
    </xf>
    <xf numFmtId="3" fontId="6" fillId="10" borderId="1" xfId="0" applyNumberFormat="1" applyFont="1" applyFill="1" applyBorder="1" applyAlignment="1">
      <alignment horizontal="left" vertical="center" shrinkToFit="1"/>
    </xf>
    <xf numFmtId="0" fontId="5" fillId="8" borderId="1" xfId="0" applyFont="1" applyFill="1" applyBorder="1" applyAlignment="1">
      <alignment horizontal="left" vertical="center"/>
    </xf>
    <xf numFmtId="164" fontId="6" fillId="8" borderId="1" xfId="0" applyNumberFormat="1" applyFont="1" applyFill="1" applyBorder="1" applyAlignment="1">
      <alignment horizontal="left" vertical="center" shrinkToFit="1"/>
    </xf>
    <xf numFmtId="3" fontId="6" fillId="8" borderId="1" xfId="0" applyNumberFormat="1" applyFont="1" applyFill="1" applyBorder="1" applyAlignment="1">
      <alignment horizontal="left" vertical="center" shrinkToFit="1"/>
    </xf>
    <xf numFmtId="165" fontId="6" fillId="8" borderId="1" xfId="0" applyNumberFormat="1" applyFont="1" applyFill="1" applyBorder="1" applyAlignment="1">
      <alignment horizontal="left" vertical="center" shrinkToFit="1"/>
    </xf>
    <xf numFmtId="0" fontId="10" fillId="12" borderId="1" xfId="0" applyFont="1" applyFill="1" applyBorder="1" applyAlignment="1">
      <alignment horizontal="left"/>
    </xf>
    <xf numFmtId="166" fontId="6" fillId="8" borderId="1" xfId="0" applyNumberFormat="1" applyFont="1" applyFill="1" applyBorder="1" applyAlignment="1">
      <alignment horizontal="left" vertical="center" shrinkToFit="1"/>
    </xf>
    <xf numFmtId="166" fontId="6" fillId="10" borderId="1" xfId="0" applyNumberFormat="1" applyFont="1" applyFill="1" applyBorder="1" applyAlignment="1">
      <alignment horizontal="left" vertical="center" shrinkToFit="1"/>
    </xf>
    <xf numFmtId="0" fontId="5" fillId="13" borderId="1" xfId="0" applyFont="1" applyFill="1" applyBorder="1" applyAlignment="1">
      <alignment horizontal="left" vertical="center"/>
    </xf>
    <xf numFmtId="166" fontId="6" fillId="13" borderId="1" xfId="0" applyNumberFormat="1" applyFont="1" applyFill="1" applyBorder="1" applyAlignment="1">
      <alignment horizontal="left" vertical="center" shrinkToFit="1"/>
    </xf>
    <xf numFmtId="164" fontId="6" fillId="13" borderId="1" xfId="0" applyNumberFormat="1" applyFont="1" applyFill="1" applyBorder="1" applyAlignment="1">
      <alignment horizontal="left" vertical="center" shrinkToFit="1"/>
    </xf>
    <xf numFmtId="3" fontId="6" fillId="13" borderId="1" xfId="0" applyNumberFormat="1" applyFont="1" applyFill="1" applyBorder="1" applyAlignment="1">
      <alignment horizontal="left" vertical="center" shrinkToFit="1"/>
    </xf>
    <xf numFmtId="165" fontId="6" fillId="13" borderId="1" xfId="0" applyNumberFormat="1" applyFont="1" applyFill="1" applyBorder="1" applyAlignment="1">
      <alignment horizontal="left" vertical="center" shrinkToFit="1"/>
    </xf>
    <xf numFmtId="0" fontId="0" fillId="12" borderId="1" xfId="0" applyFill="1" applyBorder="1" applyAlignment="1">
      <alignment horizontal="left"/>
    </xf>
    <xf numFmtId="165" fontId="6" fillId="11" borderId="1" xfId="0" applyNumberFormat="1" applyFont="1" applyFill="1" applyBorder="1" applyAlignment="1">
      <alignment horizontal="left" vertical="center" shrinkToFit="1"/>
    </xf>
    <xf numFmtId="4" fontId="0" fillId="0" borderId="0" xfId="0" applyNumberFormat="1"/>
    <xf numFmtId="0" fontId="11" fillId="0" borderId="0" xfId="0" applyFont="1"/>
    <xf numFmtId="4" fontId="0" fillId="0" borderId="0" xfId="0" applyNumberFormat="1" applyAlignment="1">
      <alignment horizontal="left"/>
    </xf>
    <xf numFmtId="4" fontId="2" fillId="0" borderId="0" xfId="0" applyNumberFormat="1" applyFont="1" applyAlignment="1">
      <alignment horizontal="left"/>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3" fillId="0" borderId="5" xfId="0" applyFont="1" applyBorder="1" applyAlignment="1">
      <alignment horizontal="justify" vertical="center" wrapText="1"/>
    </xf>
    <xf numFmtId="0" fontId="9" fillId="0" borderId="1" xfId="0" applyFont="1" applyBorder="1" applyAlignment="1">
      <alignment horizontal="left" vertical="center" wrapText="1"/>
    </xf>
    <xf numFmtId="0" fontId="9" fillId="0" borderId="1" xfId="0" applyFont="1" applyBorder="1" applyAlignment="1">
      <alignment horizontal="left"/>
    </xf>
    <xf numFmtId="4" fontId="9" fillId="0" borderId="0" xfId="0" applyNumberFormat="1" applyFont="1"/>
    <xf numFmtId="0" fontId="0" fillId="2" borderId="0" xfId="0" applyFill="1" applyAlignment="1">
      <alignment horizontal="left"/>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right" wrapText="1"/>
    </xf>
    <xf numFmtId="0" fontId="0" fillId="0" borderId="0" xfId="0" applyAlignment="1">
      <alignment horizontal="right" wrapText="1"/>
    </xf>
    <xf numFmtId="0" fontId="4"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31750" cap="rnd">
              <a:solidFill>
                <a:schemeClr val="accent1"/>
              </a:solidFill>
              <a:round/>
            </a:ln>
            <a:effectLst/>
          </c:spPr>
          <c:marker>
            <c:symbol val="circle"/>
            <c:size val="17"/>
            <c:spPr>
              <a:solidFill>
                <a:schemeClr val="accent1"/>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numRef>
              <c:f>'Indicatori prioritatea 3'!$B$8:$E$8</c:f>
              <c:numCache>
                <c:formatCode>General</c:formatCode>
                <c:ptCount val="4"/>
                <c:pt idx="0">
                  <c:v>2019</c:v>
                </c:pt>
                <c:pt idx="1">
                  <c:v>2020</c:v>
                </c:pt>
                <c:pt idx="2">
                  <c:v>2021</c:v>
                </c:pt>
                <c:pt idx="3">
                  <c:v>2022</c:v>
                </c:pt>
              </c:numCache>
            </c:numRef>
          </c:cat>
          <c:val>
            <c:numRef>
              <c:f>'Indicatori prioritatea 3'!$B$9:$E$9</c:f>
              <c:numCache>
                <c:formatCode>General</c:formatCode>
                <c:ptCount val="4"/>
                <c:pt idx="0">
                  <c:v>74.3</c:v>
                </c:pt>
                <c:pt idx="1">
                  <c:v>69.5</c:v>
                </c:pt>
                <c:pt idx="2">
                  <c:v>67.400000000000006</c:v>
                </c:pt>
                <c:pt idx="3">
                  <c:v>70.7</c:v>
                </c:pt>
              </c:numCache>
            </c:numRef>
          </c:val>
          <c:smooth val="0"/>
          <c:extLst>
            <c:ext xmlns:c16="http://schemas.microsoft.com/office/drawing/2014/chart" uri="{C3380CC4-5D6E-409C-BE32-E72D297353CC}">
              <c16:uniqueId val="{00000000-5C3E-4118-8522-DA15B7CB5835}"/>
            </c:ext>
          </c:extLst>
        </c:ser>
        <c:dLbls>
          <c:dLblPos val="ctr"/>
          <c:showLegendKey val="0"/>
          <c:showVal val="1"/>
          <c:showCatName val="0"/>
          <c:showSerName val="0"/>
          <c:showPercent val="0"/>
          <c:showBubbleSize val="0"/>
        </c:dLbls>
        <c:marker val="1"/>
        <c:smooth val="0"/>
        <c:axId val="960077984"/>
        <c:axId val="960100064"/>
      </c:lineChart>
      <c:catAx>
        <c:axId val="96007798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960100064"/>
        <c:crosses val="autoZero"/>
        <c:auto val="1"/>
        <c:lblAlgn val="ctr"/>
        <c:lblOffset val="100"/>
        <c:noMultiLvlLbl val="0"/>
      </c:catAx>
      <c:valAx>
        <c:axId val="960100064"/>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960077984"/>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'Indicatori prioritatea 3'!$X$210</c:f>
              <c:strCache>
                <c:ptCount val="1"/>
                <c:pt idx="0">
                  <c:v>UE</c:v>
                </c:pt>
              </c:strCache>
            </c:strRef>
          </c:tx>
          <c:spPr>
            <a:ln w="31750" cap="rnd">
              <a:solidFill>
                <a:schemeClr val="accent1"/>
              </a:solidFill>
              <a:round/>
            </a:ln>
            <a:effectLst/>
          </c:spPr>
          <c:marker>
            <c:symbol val="none"/>
          </c:marker>
          <c:dLbls>
            <c:dLbl>
              <c:idx val="3"/>
              <c:layout>
                <c:manualLayout>
                  <c:x val="-5.3425567439240859E-2"/>
                  <c:y val="2.5225214488807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763-4CA8-94A0-9ABAD589680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'Indicatori prioritatea 3'!$Y$209:$AB$209</c:f>
              <c:numCache>
                <c:formatCode>General</c:formatCode>
                <c:ptCount val="4"/>
                <c:pt idx="0">
                  <c:v>2019</c:v>
                </c:pt>
                <c:pt idx="1">
                  <c:v>2020</c:v>
                </c:pt>
                <c:pt idx="2">
                  <c:v>2021</c:v>
                </c:pt>
                <c:pt idx="3">
                  <c:v>2022</c:v>
                </c:pt>
              </c:numCache>
            </c:numRef>
          </c:cat>
          <c:val>
            <c:numRef>
              <c:f>'Indicatori prioritatea 3'!$Y$210:$AB$210</c:f>
              <c:numCache>
                <c:formatCode>General</c:formatCode>
                <c:ptCount val="4"/>
                <c:pt idx="0">
                  <c:v>19.89</c:v>
                </c:pt>
                <c:pt idx="1">
                  <c:v>22.04</c:v>
                </c:pt>
                <c:pt idx="2">
                  <c:v>21.91</c:v>
                </c:pt>
                <c:pt idx="3">
                  <c:v>23.05</c:v>
                </c:pt>
              </c:numCache>
            </c:numRef>
          </c:val>
          <c:smooth val="0"/>
          <c:extLst>
            <c:ext xmlns:c16="http://schemas.microsoft.com/office/drawing/2014/chart" uri="{C3380CC4-5D6E-409C-BE32-E72D297353CC}">
              <c16:uniqueId val="{00000000-5763-4CA8-94A0-9ABAD5896800}"/>
            </c:ext>
          </c:extLst>
        </c:ser>
        <c:ser>
          <c:idx val="1"/>
          <c:order val="1"/>
          <c:tx>
            <c:strRef>
              <c:f>'Indicatori prioritatea 3'!$X$211</c:f>
              <c:strCache>
                <c:ptCount val="1"/>
                <c:pt idx="0">
                  <c:v>România</c:v>
                </c:pt>
              </c:strCache>
            </c:strRef>
          </c:tx>
          <c:spPr>
            <a:ln w="31750" cap="rnd">
              <a:solidFill>
                <a:schemeClr val="accent2"/>
              </a:solidFill>
              <a:round/>
            </a:ln>
            <a:effectLst/>
          </c:spPr>
          <c:marker>
            <c:symbol val="none"/>
          </c:marker>
          <c:dLbls>
            <c:dLbl>
              <c:idx val="3"/>
              <c:layout>
                <c:manualLayout>
                  <c:x val="-5.3425567439240859E-2"/>
                  <c:y val="-1.26126072444035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763-4CA8-94A0-9ABAD589680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'Indicatori prioritatea 3'!$Y$209:$AB$209</c:f>
              <c:numCache>
                <c:formatCode>General</c:formatCode>
                <c:ptCount val="4"/>
                <c:pt idx="0">
                  <c:v>2019</c:v>
                </c:pt>
                <c:pt idx="1">
                  <c:v>2020</c:v>
                </c:pt>
                <c:pt idx="2">
                  <c:v>2021</c:v>
                </c:pt>
                <c:pt idx="3">
                  <c:v>2022</c:v>
                </c:pt>
              </c:numCache>
            </c:numRef>
          </c:cat>
          <c:val>
            <c:numRef>
              <c:f>'Indicatori prioritatea 3'!$Y$211:$AB$211</c:f>
              <c:numCache>
                <c:formatCode>General</c:formatCode>
                <c:ptCount val="4"/>
                <c:pt idx="0">
                  <c:v>24.29</c:v>
                </c:pt>
                <c:pt idx="1">
                  <c:v>24.48</c:v>
                </c:pt>
                <c:pt idx="2">
                  <c:v>23.87</c:v>
                </c:pt>
                <c:pt idx="3">
                  <c:v>24.14</c:v>
                </c:pt>
              </c:numCache>
            </c:numRef>
          </c:val>
          <c:smooth val="0"/>
          <c:extLst>
            <c:ext xmlns:c16="http://schemas.microsoft.com/office/drawing/2014/chart" uri="{C3380CC4-5D6E-409C-BE32-E72D297353CC}">
              <c16:uniqueId val="{00000001-5763-4CA8-94A0-9ABAD5896800}"/>
            </c:ext>
          </c:extLst>
        </c:ser>
        <c:dLbls>
          <c:dLblPos val="ctr"/>
          <c:showLegendKey val="0"/>
          <c:showVal val="1"/>
          <c:showCatName val="0"/>
          <c:showSerName val="0"/>
          <c:showPercent val="0"/>
          <c:showBubbleSize val="0"/>
        </c:dLbls>
        <c:smooth val="0"/>
        <c:axId val="838144656"/>
        <c:axId val="838145136"/>
      </c:lineChart>
      <c:catAx>
        <c:axId val="838144656"/>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38145136"/>
        <c:crosses val="autoZero"/>
        <c:auto val="1"/>
        <c:lblAlgn val="ctr"/>
        <c:lblOffset val="100"/>
        <c:noMultiLvlLbl val="0"/>
      </c:catAx>
      <c:valAx>
        <c:axId val="838145136"/>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38144656"/>
        <c:crosses val="autoZero"/>
        <c:crossBetween val="between"/>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tx2"/>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'Indicatori prioritatea 3'!$A$354</c:f>
              <c:strCache>
                <c:ptCount val="1"/>
                <c:pt idx="0">
                  <c:v>Dolj</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val>
            <c:numRef>
              <c:f>'Indicatori prioritatea 3'!$B$354</c:f>
              <c:numCache>
                <c:formatCode>#,##0.00</c:formatCode>
                <c:ptCount val="1"/>
                <c:pt idx="0">
                  <c:v>41.854785851884628</c:v>
                </c:pt>
              </c:numCache>
            </c:numRef>
          </c:val>
          <c:extLst>
            <c:ext xmlns:c16="http://schemas.microsoft.com/office/drawing/2014/chart" uri="{C3380CC4-5D6E-409C-BE32-E72D297353CC}">
              <c16:uniqueId val="{00000000-03C9-4C46-A970-B2FFC7BF0E3A}"/>
            </c:ext>
          </c:extLst>
        </c:ser>
        <c:ser>
          <c:idx val="1"/>
          <c:order val="1"/>
          <c:tx>
            <c:strRef>
              <c:f>'Indicatori prioritatea 3'!$A$355</c:f>
              <c:strCache>
                <c:ptCount val="1"/>
                <c:pt idx="0">
                  <c:v>Gorj</c:v>
                </c:pt>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val>
            <c:numRef>
              <c:f>'Indicatori prioritatea 3'!$B$355</c:f>
              <c:numCache>
                <c:formatCode>#,##0.00</c:formatCode>
                <c:ptCount val="1"/>
                <c:pt idx="0">
                  <c:v>11.242890525109122</c:v>
                </c:pt>
              </c:numCache>
            </c:numRef>
          </c:val>
          <c:extLst>
            <c:ext xmlns:c16="http://schemas.microsoft.com/office/drawing/2014/chart" uri="{C3380CC4-5D6E-409C-BE32-E72D297353CC}">
              <c16:uniqueId val="{00000009-03C9-4C46-A970-B2FFC7BF0E3A}"/>
            </c:ext>
          </c:extLst>
        </c:ser>
        <c:ser>
          <c:idx val="2"/>
          <c:order val="2"/>
          <c:tx>
            <c:strRef>
              <c:f>'Indicatori prioritatea 3'!$A$356</c:f>
              <c:strCache>
                <c:ptCount val="1"/>
                <c:pt idx="0">
                  <c:v>Mehedinți</c:v>
                </c:pt>
              </c:strCache>
            </c:strRef>
          </c:tx>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invertIfNegative val="0"/>
          <c:val>
            <c:numRef>
              <c:f>'Indicatori prioritatea 3'!$B$356</c:f>
              <c:numCache>
                <c:formatCode>#,##0.00</c:formatCode>
                <c:ptCount val="1"/>
                <c:pt idx="0">
                  <c:v>65.584366207892941</c:v>
                </c:pt>
              </c:numCache>
            </c:numRef>
          </c:val>
          <c:extLst>
            <c:ext xmlns:c16="http://schemas.microsoft.com/office/drawing/2014/chart" uri="{C3380CC4-5D6E-409C-BE32-E72D297353CC}">
              <c16:uniqueId val="{0000000A-03C9-4C46-A970-B2FFC7BF0E3A}"/>
            </c:ext>
          </c:extLst>
        </c:ser>
        <c:ser>
          <c:idx val="3"/>
          <c:order val="3"/>
          <c:tx>
            <c:strRef>
              <c:f>'Indicatori prioritatea 3'!$A$357</c:f>
              <c:strCache>
                <c:ptCount val="1"/>
                <c:pt idx="0">
                  <c:v>Olt</c:v>
                </c:pt>
              </c:strCache>
            </c:strRef>
          </c:tx>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invertIfNegative val="0"/>
          <c:val>
            <c:numRef>
              <c:f>'Indicatori prioritatea 3'!$B$357</c:f>
              <c:numCache>
                <c:formatCode>#,##0.00</c:formatCode>
                <c:ptCount val="1"/>
                <c:pt idx="0">
                  <c:v>26.708552038598164</c:v>
                </c:pt>
              </c:numCache>
            </c:numRef>
          </c:val>
          <c:extLst>
            <c:ext xmlns:c16="http://schemas.microsoft.com/office/drawing/2014/chart" uri="{C3380CC4-5D6E-409C-BE32-E72D297353CC}">
              <c16:uniqueId val="{0000000B-03C9-4C46-A970-B2FFC7BF0E3A}"/>
            </c:ext>
          </c:extLst>
        </c:ser>
        <c:ser>
          <c:idx val="4"/>
          <c:order val="4"/>
          <c:tx>
            <c:strRef>
              <c:f>'Indicatori prioritatea 3'!$A$358</c:f>
              <c:strCache>
                <c:ptCount val="1"/>
                <c:pt idx="0">
                  <c:v>Vâlcea</c:v>
                </c:pt>
              </c:strCache>
            </c:strRef>
          </c:tx>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gradFill>
            <a:ln w="9525" cap="flat" cmpd="sng" algn="ctr">
              <a:solidFill>
                <a:schemeClr val="accent5">
                  <a:shade val="95000"/>
                </a:schemeClr>
              </a:solidFill>
              <a:round/>
            </a:ln>
            <a:effectLst/>
          </c:spPr>
          <c:invertIfNegative val="0"/>
          <c:val>
            <c:numRef>
              <c:f>'Indicatori prioritatea 3'!$B$358</c:f>
              <c:numCache>
                <c:formatCode>#,##0.00</c:formatCode>
                <c:ptCount val="1"/>
                <c:pt idx="0">
                  <c:v>32.37133048778896</c:v>
                </c:pt>
              </c:numCache>
            </c:numRef>
          </c:val>
          <c:extLst>
            <c:ext xmlns:c16="http://schemas.microsoft.com/office/drawing/2014/chart" uri="{C3380CC4-5D6E-409C-BE32-E72D297353CC}">
              <c16:uniqueId val="{0000000C-03C9-4C46-A970-B2FFC7BF0E3A}"/>
            </c:ext>
          </c:extLst>
        </c:ser>
        <c:dLbls>
          <c:showLegendKey val="0"/>
          <c:showVal val="0"/>
          <c:showCatName val="0"/>
          <c:showSerName val="0"/>
          <c:showPercent val="0"/>
          <c:showBubbleSize val="0"/>
        </c:dLbls>
        <c:gapWidth val="100"/>
        <c:axId val="838910544"/>
        <c:axId val="838915344"/>
      </c:barChart>
      <c:catAx>
        <c:axId val="8389105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838915344"/>
        <c:crosses val="autoZero"/>
        <c:auto val="1"/>
        <c:lblAlgn val="ctr"/>
        <c:lblOffset val="100"/>
        <c:noMultiLvlLbl val="0"/>
      </c:catAx>
      <c:valAx>
        <c:axId val="8389153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838910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18506</xdr:colOff>
      <xdr:row>6</xdr:row>
      <xdr:rowOff>33201</xdr:rowOff>
    </xdr:from>
    <xdr:to>
      <xdr:col>13</xdr:col>
      <xdr:colOff>163286</xdr:colOff>
      <xdr:row>10</xdr:row>
      <xdr:rowOff>654231</xdr:rowOff>
    </xdr:to>
    <xdr:graphicFrame macro="">
      <xdr:nvGraphicFramePr>
        <xdr:cNvPr id="2" name="Chart 1">
          <a:extLst>
            <a:ext uri="{FF2B5EF4-FFF2-40B4-BE49-F238E27FC236}">
              <a16:creationId xmlns:a16="http://schemas.microsoft.com/office/drawing/2014/main" id="{15E1BC5F-67A8-42F8-E334-4F070F9CF1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10882</xdr:colOff>
      <xdr:row>212</xdr:row>
      <xdr:rowOff>27212</xdr:rowOff>
    </xdr:from>
    <xdr:to>
      <xdr:col>32</xdr:col>
      <xdr:colOff>424541</xdr:colOff>
      <xdr:row>228</xdr:row>
      <xdr:rowOff>87085</xdr:rowOff>
    </xdr:to>
    <xdr:graphicFrame macro="">
      <xdr:nvGraphicFramePr>
        <xdr:cNvPr id="3" name="Chart 2">
          <a:extLst>
            <a:ext uri="{FF2B5EF4-FFF2-40B4-BE49-F238E27FC236}">
              <a16:creationId xmlns:a16="http://schemas.microsoft.com/office/drawing/2014/main" id="{131FE713-E72D-32B6-E255-671898E1EE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335280</xdr:colOff>
      <xdr:row>352</xdr:row>
      <xdr:rowOff>68580</xdr:rowOff>
    </xdr:from>
    <xdr:to>
      <xdr:col>10</xdr:col>
      <xdr:colOff>182880</xdr:colOff>
      <xdr:row>367</xdr:row>
      <xdr:rowOff>68580</xdr:rowOff>
    </xdr:to>
    <xdr:graphicFrame macro="">
      <xdr:nvGraphicFramePr>
        <xdr:cNvPr id="4" name="Chart 3">
          <a:extLst>
            <a:ext uri="{FF2B5EF4-FFF2-40B4-BE49-F238E27FC236}">
              <a16:creationId xmlns:a16="http://schemas.microsoft.com/office/drawing/2014/main" id="{4C202F4E-C186-B26E-C76D-2FE8A45231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B4279-6DFE-402A-AA61-AB3E869C3258}">
  <dimension ref="A3:AB358"/>
  <sheetViews>
    <sheetView tabSelected="1" topLeftCell="A272" zoomScale="70" zoomScaleNormal="70" workbookViewId="0">
      <selection activeCell="L313" sqref="L313"/>
    </sheetView>
  </sheetViews>
  <sheetFormatPr defaultRowHeight="14.4" x14ac:dyDescent="0.3"/>
  <cols>
    <col min="1" max="1" width="22.21875" customWidth="1"/>
    <col min="2" max="2" width="11.77734375" customWidth="1"/>
    <col min="3" max="3" width="11.109375" customWidth="1"/>
    <col min="4" max="4" width="10.88671875" customWidth="1"/>
    <col min="5" max="5" width="10" customWidth="1"/>
    <col min="6" max="6" width="12.44140625" customWidth="1"/>
    <col min="10" max="10" width="17.109375" customWidth="1"/>
    <col min="11" max="11" width="16.21875" bestFit="1" customWidth="1"/>
    <col min="12" max="12" width="16.88671875" bestFit="1" customWidth="1"/>
  </cols>
  <sheetData>
    <row r="3" spans="1:5" s="1" customFormat="1" x14ac:dyDescent="0.3">
      <c r="A3" s="1" t="s">
        <v>0</v>
      </c>
    </row>
    <row r="4" spans="1:5" s="1" customFormat="1" x14ac:dyDescent="0.3">
      <c r="A4" s="1" t="s">
        <v>1</v>
      </c>
    </row>
    <row r="5" spans="1:5" s="1" customFormat="1" x14ac:dyDescent="0.3">
      <c r="A5" s="1" t="s">
        <v>3</v>
      </c>
    </row>
    <row r="6" spans="1:5" x14ac:dyDescent="0.3">
      <c r="A6" t="s">
        <v>119</v>
      </c>
    </row>
    <row r="8" spans="1:5" x14ac:dyDescent="0.3">
      <c r="A8" s="2" t="s">
        <v>2</v>
      </c>
      <c r="B8" s="2">
        <v>2019</v>
      </c>
      <c r="C8" s="2">
        <v>2020</v>
      </c>
      <c r="D8" s="2">
        <v>2021</v>
      </c>
      <c r="E8" s="2">
        <v>2022</v>
      </c>
    </row>
    <row r="9" spans="1:5" ht="72.599999999999994" customHeight="1" x14ac:dyDescent="0.3">
      <c r="A9" s="2" t="s">
        <v>120</v>
      </c>
      <c r="B9" s="3">
        <v>74.3</v>
      </c>
      <c r="C9" s="3">
        <v>69.5</v>
      </c>
      <c r="D9" s="3">
        <v>67.400000000000006</v>
      </c>
      <c r="E9" s="3">
        <v>70.7</v>
      </c>
    </row>
    <row r="10" spans="1:5" ht="72.599999999999994" customHeight="1" x14ac:dyDescent="0.3">
      <c r="A10" s="7"/>
      <c r="B10" s="8"/>
      <c r="C10" s="8"/>
      <c r="D10" s="8"/>
      <c r="E10" s="8"/>
    </row>
    <row r="11" spans="1:5" ht="72.599999999999994" customHeight="1" x14ac:dyDescent="0.3">
      <c r="A11" s="7"/>
      <c r="B11" s="8"/>
      <c r="C11" s="8"/>
      <c r="D11" s="8"/>
      <c r="E11" s="8"/>
    </row>
    <row r="12" spans="1:5" s="5" customFormat="1" ht="18" customHeight="1" x14ac:dyDescent="0.3">
      <c r="A12" s="9" t="s">
        <v>95</v>
      </c>
      <c r="B12" s="10"/>
      <c r="C12" s="10"/>
      <c r="D12" s="10"/>
      <c r="E12" s="10"/>
    </row>
    <row r="13" spans="1:5" s="5" customFormat="1" ht="18" customHeight="1" x14ac:dyDescent="0.3">
      <c r="A13" s="9" t="s">
        <v>96</v>
      </c>
      <c r="B13" s="10"/>
      <c r="C13" s="10"/>
      <c r="D13" s="10"/>
      <c r="E13" s="10"/>
    </row>
    <row r="14" spans="1:5" s="5" customFormat="1" ht="18" customHeight="1" x14ac:dyDescent="0.3">
      <c r="A14" s="11" t="s">
        <v>3</v>
      </c>
      <c r="B14" s="10"/>
      <c r="C14" s="10"/>
      <c r="D14" s="10"/>
      <c r="E14" s="10"/>
    </row>
    <row r="15" spans="1:5" s="5" customFormat="1" ht="18" customHeight="1" x14ac:dyDescent="0.3">
      <c r="A15" s="18" t="s">
        <v>121</v>
      </c>
      <c r="B15" s="64"/>
      <c r="C15" s="64"/>
      <c r="D15" s="64"/>
      <c r="E15" s="64"/>
    </row>
    <row r="16" spans="1:5" x14ac:dyDescent="0.3">
      <c r="A16" s="2" t="s">
        <v>106</v>
      </c>
      <c r="B16" s="2">
        <v>2019</v>
      </c>
      <c r="C16" s="2">
        <v>2020</v>
      </c>
      <c r="D16" s="2">
        <v>2021</v>
      </c>
      <c r="E16" s="2">
        <v>2022</v>
      </c>
    </row>
    <row r="17" spans="1:8" x14ac:dyDescent="0.3">
      <c r="A17" s="2" t="s">
        <v>107</v>
      </c>
      <c r="B17" s="3">
        <v>23713</v>
      </c>
      <c r="C17" s="17">
        <v>23529</v>
      </c>
      <c r="D17" s="17">
        <v>25373</v>
      </c>
      <c r="E17" s="3">
        <v>24020</v>
      </c>
      <c r="F17" s="53"/>
    </row>
    <row r="18" spans="1:8" x14ac:dyDescent="0.3">
      <c r="A18" s="2" t="s">
        <v>97</v>
      </c>
      <c r="B18" s="3">
        <v>660</v>
      </c>
      <c r="C18" s="17">
        <v>605</v>
      </c>
      <c r="D18" s="17">
        <v>736</v>
      </c>
      <c r="E18" s="3">
        <v>557</v>
      </c>
      <c r="F18" s="53">
        <f>E18/E17*100</f>
        <v>2.3189009159034137</v>
      </c>
      <c r="G18">
        <f>E18-B18</f>
        <v>-103</v>
      </c>
    </row>
    <row r="19" spans="1:8" x14ac:dyDescent="0.3">
      <c r="A19" s="2" t="s">
        <v>98</v>
      </c>
      <c r="B19" s="3">
        <v>148</v>
      </c>
      <c r="C19" s="3">
        <v>145</v>
      </c>
      <c r="D19" s="3">
        <v>150</v>
      </c>
      <c r="E19" s="3" t="s">
        <v>22</v>
      </c>
      <c r="F19" s="53"/>
    </row>
    <row r="20" spans="1:8" x14ac:dyDescent="0.3">
      <c r="A20" s="2" t="s">
        <v>99</v>
      </c>
      <c r="B20" s="3">
        <v>15</v>
      </c>
      <c r="C20" s="3">
        <v>16</v>
      </c>
      <c r="D20" s="3">
        <v>18</v>
      </c>
      <c r="E20" s="3" t="s">
        <v>22</v>
      </c>
      <c r="F20" s="53"/>
    </row>
    <row r="21" spans="1:8" x14ac:dyDescent="0.3">
      <c r="A21" s="2" t="s">
        <v>100</v>
      </c>
      <c r="B21" s="3">
        <v>5626</v>
      </c>
      <c r="C21" s="17">
        <v>5861</v>
      </c>
      <c r="D21" s="17">
        <v>6574</v>
      </c>
      <c r="E21" s="3">
        <v>5402</v>
      </c>
      <c r="F21" s="53">
        <f>E21/E17*100</f>
        <v>22.489592006661116</v>
      </c>
      <c r="G21">
        <f t="shared" ref="G21:G26" si="0">E21-B21</f>
        <v>-224</v>
      </c>
      <c r="H21">
        <f>G21/B21*100</f>
        <v>-3.9815143974404545</v>
      </c>
    </row>
    <row r="22" spans="1:8" ht="28.8" x14ac:dyDescent="0.3">
      <c r="A22" s="2" t="s">
        <v>101</v>
      </c>
      <c r="B22" s="3">
        <v>8258</v>
      </c>
      <c r="C22" s="17">
        <v>7946</v>
      </c>
      <c r="D22" s="17">
        <v>8480</v>
      </c>
      <c r="E22" s="3">
        <v>9031</v>
      </c>
      <c r="F22" s="53">
        <f>E22/E17*100</f>
        <v>37.597835137385509</v>
      </c>
      <c r="G22">
        <f t="shared" si="0"/>
        <v>773</v>
      </c>
    </row>
    <row r="23" spans="1:8" ht="28.8" x14ac:dyDescent="0.3">
      <c r="A23" s="2" t="s">
        <v>102</v>
      </c>
      <c r="B23" s="3">
        <v>3831</v>
      </c>
      <c r="C23" s="17">
        <v>3856</v>
      </c>
      <c r="D23" s="17">
        <v>4077</v>
      </c>
      <c r="E23" s="3">
        <v>3958</v>
      </c>
      <c r="F23" s="53">
        <f>E23/E17*100</f>
        <v>16.477935054121566</v>
      </c>
      <c r="G23">
        <f t="shared" si="0"/>
        <v>127</v>
      </c>
    </row>
    <row r="24" spans="1:8" x14ac:dyDescent="0.3">
      <c r="A24" s="2" t="s">
        <v>103</v>
      </c>
      <c r="B24" s="3">
        <v>153</v>
      </c>
      <c r="C24" s="3">
        <v>282</v>
      </c>
      <c r="D24" s="3">
        <v>319</v>
      </c>
      <c r="E24" s="3" t="s">
        <v>22</v>
      </c>
      <c r="F24" s="53"/>
    </row>
    <row r="25" spans="1:8" x14ac:dyDescent="0.3">
      <c r="A25" s="2" t="s">
        <v>104</v>
      </c>
      <c r="B25" s="3">
        <v>3919</v>
      </c>
      <c r="C25" s="17">
        <v>3795</v>
      </c>
      <c r="D25" s="17">
        <v>3973</v>
      </c>
      <c r="E25" s="3">
        <v>3689</v>
      </c>
      <c r="F25" s="53">
        <f>E25/E17*100</f>
        <v>15.358034970857618</v>
      </c>
      <c r="G25">
        <f t="shared" si="0"/>
        <v>-230</v>
      </c>
    </row>
    <row r="26" spans="1:8" x14ac:dyDescent="0.3">
      <c r="A26" s="2" t="s">
        <v>105</v>
      </c>
      <c r="B26" s="3">
        <v>1103</v>
      </c>
      <c r="C26" s="17">
        <v>1024</v>
      </c>
      <c r="D26" s="17">
        <v>1040</v>
      </c>
      <c r="E26" s="3">
        <v>906</v>
      </c>
      <c r="F26" s="53">
        <f>E26/E17*100</f>
        <v>3.7718567860116572</v>
      </c>
      <c r="G26">
        <f t="shared" si="0"/>
        <v>-197</v>
      </c>
    </row>
    <row r="27" spans="1:8" ht="15.6" customHeight="1" x14ac:dyDescent="0.3">
      <c r="A27" s="7"/>
      <c r="B27" s="8"/>
      <c r="C27" s="8"/>
      <c r="D27" s="8"/>
      <c r="E27" s="8"/>
    </row>
    <row r="28" spans="1:8" s="5" customFormat="1" ht="16.8" customHeight="1" x14ac:dyDescent="0.3">
      <c r="A28" s="9" t="s">
        <v>89</v>
      </c>
      <c r="B28" s="10"/>
      <c r="C28" s="10"/>
      <c r="D28" s="10"/>
      <c r="E28" s="10"/>
    </row>
    <row r="29" spans="1:8" s="5" customFormat="1" ht="17.399999999999999" customHeight="1" x14ac:dyDescent="0.3">
      <c r="A29" s="11" t="s">
        <v>90</v>
      </c>
      <c r="B29" s="10"/>
      <c r="C29" s="10"/>
      <c r="D29" s="10"/>
      <c r="E29" s="10"/>
    </row>
    <row r="30" spans="1:8" s="5" customFormat="1" ht="16.2" customHeight="1" x14ac:dyDescent="0.3">
      <c r="A30" s="11" t="s">
        <v>3</v>
      </c>
      <c r="B30" s="10"/>
      <c r="C30" s="10"/>
      <c r="D30" s="10"/>
      <c r="E30" s="10"/>
    </row>
    <row r="31" spans="1:8" s="14" customFormat="1" ht="16.2" customHeight="1" x14ac:dyDescent="0.3">
      <c r="A31" s="12" t="s">
        <v>122</v>
      </c>
      <c r="B31" s="13"/>
      <c r="C31" s="13"/>
      <c r="D31" s="13"/>
      <c r="E31" s="13"/>
    </row>
    <row r="32" spans="1:8" s="14" customFormat="1" ht="16.2" customHeight="1" x14ac:dyDescent="0.3">
      <c r="A32" s="15"/>
      <c r="B32" s="15">
        <v>2020</v>
      </c>
      <c r="C32" s="15">
        <v>2021</v>
      </c>
      <c r="D32" s="15">
        <v>2022</v>
      </c>
      <c r="E32" s="15">
        <v>2023</v>
      </c>
      <c r="G32"/>
    </row>
    <row r="33" spans="1:7" s="14" customFormat="1" ht="16.2" customHeight="1" x14ac:dyDescent="0.3">
      <c r="A33" s="15" t="s">
        <v>91</v>
      </c>
      <c r="B33" s="16">
        <v>41</v>
      </c>
      <c r="C33" s="16">
        <v>70</v>
      </c>
      <c r="D33" s="16">
        <v>29</v>
      </c>
      <c r="E33" s="16">
        <v>25</v>
      </c>
      <c r="G33"/>
    </row>
    <row r="34" spans="1:7" s="14" customFormat="1" ht="16.2" customHeight="1" x14ac:dyDescent="0.3">
      <c r="A34" s="15" t="s">
        <v>124</v>
      </c>
      <c r="B34" s="16">
        <v>0</v>
      </c>
      <c r="C34" s="16">
        <v>1</v>
      </c>
      <c r="D34" s="16">
        <v>0</v>
      </c>
      <c r="E34" s="16">
        <v>0</v>
      </c>
      <c r="G34"/>
    </row>
    <row r="35" spans="1:7" s="14" customFormat="1" ht="16.2" customHeight="1" x14ac:dyDescent="0.3">
      <c r="A35" s="15" t="s">
        <v>125</v>
      </c>
      <c r="B35" s="16">
        <v>0</v>
      </c>
      <c r="C35" s="16">
        <v>5</v>
      </c>
      <c r="D35" s="16">
        <v>5</v>
      </c>
      <c r="E35" s="16">
        <v>0</v>
      </c>
      <c r="G35"/>
    </row>
    <row r="36" spans="1:7" s="14" customFormat="1" ht="16.2" customHeight="1" x14ac:dyDescent="0.3">
      <c r="A36" s="15" t="s">
        <v>126</v>
      </c>
      <c r="B36" s="16">
        <v>0</v>
      </c>
      <c r="C36" s="16">
        <v>0</v>
      </c>
      <c r="D36" s="16">
        <v>0</v>
      </c>
      <c r="E36" s="16">
        <v>0</v>
      </c>
      <c r="G36"/>
    </row>
    <row r="37" spans="1:7" s="14" customFormat="1" ht="16.2" customHeight="1" x14ac:dyDescent="0.3">
      <c r="A37" s="15" t="s">
        <v>127</v>
      </c>
      <c r="B37" s="16">
        <v>0</v>
      </c>
      <c r="C37" s="16">
        <v>3</v>
      </c>
      <c r="D37" s="16">
        <v>0</v>
      </c>
      <c r="E37" s="16">
        <v>10</v>
      </c>
      <c r="G37"/>
    </row>
    <row r="38" spans="1:7" s="14" customFormat="1" ht="16.2" customHeight="1" x14ac:dyDescent="0.3">
      <c r="A38" s="15" t="s">
        <v>128</v>
      </c>
      <c r="B38" s="16">
        <v>15</v>
      </c>
      <c r="C38" s="16">
        <v>9</v>
      </c>
      <c r="D38" s="16">
        <v>2</v>
      </c>
      <c r="E38" s="16">
        <v>7</v>
      </c>
      <c r="G38"/>
    </row>
    <row r="39" spans="1:7" s="14" customFormat="1" ht="28.2" customHeight="1" x14ac:dyDescent="0.3">
      <c r="A39" s="15" t="s">
        <v>123</v>
      </c>
      <c r="B39" s="16">
        <v>19</v>
      </c>
      <c r="C39" s="16">
        <v>36</v>
      </c>
      <c r="D39" s="16">
        <v>17</v>
      </c>
      <c r="E39" s="16">
        <v>8</v>
      </c>
      <c r="G39"/>
    </row>
    <row r="40" spans="1:7" s="14" customFormat="1" ht="29.4" customHeight="1" x14ac:dyDescent="0.3">
      <c r="A40" s="15" t="s">
        <v>129</v>
      </c>
      <c r="B40" s="16">
        <v>5</v>
      </c>
      <c r="C40" s="16">
        <v>16</v>
      </c>
      <c r="D40" s="16">
        <v>5</v>
      </c>
      <c r="E40" s="16">
        <v>0</v>
      </c>
      <c r="G40"/>
    </row>
    <row r="41" spans="1:7" s="14" customFormat="1" ht="16.2" customHeight="1" x14ac:dyDescent="0.3">
      <c r="A41" s="65" t="s">
        <v>92</v>
      </c>
      <c r="B41" s="66">
        <v>0</v>
      </c>
      <c r="C41" s="66">
        <v>0</v>
      </c>
      <c r="D41" s="66">
        <v>0</v>
      </c>
      <c r="E41" s="66">
        <v>0</v>
      </c>
      <c r="G41"/>
    </row>
    <row r="42" spans="1:7" s="14" customFormat="1" ht="16.2" customHeight="1" x14ac:dyDescent="0.3">
      <c r="A42" s="65" t="s">
        <v>93</v>
      </c>
      <c r="B42" s="66">
        <v>5</v>
      </c>
      <c r="C42" s="66">
        <v>5</v>
      </c>
      <c r="D42" s="66">
        <v>2</v>
      </c>
      <c r="E42" s="66">
        <v>0</v>
      </c>
      <c r="G42"/>
    </row>
    <row r="43" spans="1:7" s="14" customFormat="1" ht="16.2" customHeight="1" x14ac:dyDescent="0.3">
      <c r="A43" s="65" t="s">
        <v>117</v>
      </c>
      <c r="B43" s="66">
        <v>0</v>
      </c>
      <c r="C43" s="66">
        <v>0</v>
      </c>
      <c r="D43" s="66">
        <v>0</v>
      </c>
      <c r="E43" s="66">
        <v>0</v>
      </c>
      <c r="G43"/>
    </row>
    <row r="44" spans="1:7" s="14" customFormat="1" ht="16.2" customHeight="1" x14ac:dyDescent="0.3">
      <c r="A44" s="65" t="s">
        <v>94</v>
      </c>
      <c r="B44" s="66">
        <v>0</v>
      </c>
      <c r="C44" s="66">
        <v>6</v>
      </c>
      <c r="D44" s="66">
        <v>0</v>
      </c>
      <c r="E44" s="66">
        <v>0</v>
      </c>
      <c r="G44"/>
    </row>
    <row r="45" spans="1:7" s="14" customFormat="1" ht="16.2" customHeight="1" x14ac:dyDescent="0.3">
      <c r="A45" s="65" t="s">
        <v>118</v>
      </c>
      <c r="B45" s="66">
        <v>0</v>
      </c>
      <c r="C45" s="66">
        <v>5</v>
      </c>
      <c r="D45" s="66">
        <v>3</v>
      </c>
      <c r="E45" s="66">
        <v>0</v>
      </c>
      <c r="G45"/>
    </row>
    <row r="46" spans="1:7" s="14" customFormat="1" ht="16.2" customHeight="1" x14ac:dyDescent="0.3">
      <c r="A46" s="15" t="s">
        <v>130</v>
      </c>
      <c r="B46" s="16">
        <v>2</v>
      </c>
      <c r="C46" s="16">
        <v>0</v>
      </c>
      <c r="D46" s="16">
        <v>0</v>
      </c>
      <c r="E46" s="16">
        <v>0</v>
      </c>
      <c r="G46"/>
    </row>
    <row r="48" spans="1:7" s="5" customFormat="1" x14ac:dyDescent="0.3">
      <c r="A48" s="4" t="s">
        <v>4</v>
      </c>
    </row>
    <row r="49" spans="1:13" s="5" customFormat="1" x14ac:dyDescent="0.3">
      <c r="A49" s="1" t="s">
        <v>5</v>
      </c>
    </row>
    <row r="50" spans="1:13" s="5" customFormat="1" ht="14.4" customHeight="1" x14ac:dyDescent="0.3">
      <c r="A50" s="1" t="s">
        <v>77</v>
      </c>
    </row>
    <row r="51" spans="1:13" x14ac:dyDescent="0.3">
      <c r="A51" t="s">
        <v>6</v>
      </c>
    </row>
    <row r="52" spans="1:13" ht="14.4" customHeight="1" x14ac:dyDescent="0.3"/>
    <row r="53" spans="1:13" s="54" customFormat="1" x14ac:dyDescent="0.3">
      <c r="A53" s="39" t="s">
        <v>66</v>
      </c>
      <c r="B53" s="39">
        <v>2014</v>
      </c>
      <c r="C53" s="39">
        <v>2015</v>
      </c>
      <c r="D53" s="39">
        <v>2016</v>
      </c>
      <c r="E53" s="39">
        <v>2017</v>
      </c>
      <c r="F53" s="39">
        <v>2018</v>
      </c>
      <c r="G53" s="39">
        <v>2019</v>
      </c>
      <c r="H53" s="39">
        <v>2020</v>
      </c>
      <c r="I53" s="39">
        <v>2021</v>
      </c>
      <c r="J53" s="39">
        <v>2022</v>
      </c>
    </row>
    <row r="54" spans="1:13" x14ac:dyDescent="0.3">
      <c r="A54" s="39" t="s">
        <v>19</v>
      </c>
      <c r="B54" s="51" t="s">
        <v>8</v>
      </c>
      <c r="C54" s="51" t="s">
        <v>8</v>
      </c>
      <c r="D54" s="51" t="s">
        <v>8</v>
      </c>
      <c r="E54" s="51" t="s">
        <v>8</v>
      </c>
      <c r="F54" s="51" t="s">
        <v>8</v>
      </c>
      <c r="G54" s="51" t="s">
        <v>8</v>
      </c>
      <c r="H54" s="51" t="s">
        <v>8</v>
      </c>
      <c r="I54" s="51" t="s">
        <v>8</v>
      </c>
      <c r="J54" s="51" t="s">
        <v>8</v>
      </c>
    </row>
    <row r="55" spans="1:13" x14ac:dyDescent="0.3">
      <c r="A55" s="46" t="s">
        <v>20</v>
      </c>
      <c r="B55" s="48">
        <v>235169.63099999999</v>
      </c>
      <c r="C55" s="48">
        <v>245947.33199999999</v>
      </c>
      <c r="D55" s="48">
        <v>251870.791</v>
      </c>
      <c r="E55" s="48">
        <v>252719.43900000001</v>
      </c>
      <c r="F55" s="50">
        <v>250749.37</v>
      </c>
      <c r="G55" s="48">
        <v>248657.99100000001</v>
      </c>
      <c r="H55" s="48">
        <v>248742.69200000001</v>
      </c>
      <c r="I55" s="48">
        <v>262128.68900000001</v>
      </c>
      <c r="J55" s="48">
        <v>242494.56400000001</v>
      </c>
      <c r="K55" s="56">
        <f>J55-B55</f>
        <v>7324.9330000000191</v>
      </c>
      <c r="L55" s="55">
        <f>J55-G55</f>
        <v>-6163.426999999996</v>
      </c>
      <c r="M55" s="55">
        <f>L55/G55*100</f>
        <v>-2.4786764242778734</v>
      </c>
    </row>
    <row r="56" spans="1:13" x14ac:dyDescent="0.3">
      <c r="A56" s="39" t="s">
        <v>21</v>
      </c>
      <c r="B56" s="41" t="s">
        <v>22</v>
      </c>
      <c r="C56" s="41" t="s">
        <v>22</v>
      </c>
      <c r="D56" s="41" t="s">
        <v>22</v>
      </c>
      <c r="E56" s="41" t="s">
        <v>22</v>
      </c>
      <c r="F56" s="41" t="s">
        <v>22</v>
      </c>
      <c r="G56" s="41" t="s">
        <v>22</v>
      </c>
      <c r="H56" s="41" t="s">
        <v>22</v>
      </c>
      <c r="I56" s="41" t="s">
        <v>22</v>
      </c>
      <c r="J56" s="41" t="s">
        <v>22</v>
      </c>
      <c r="K56" s="55"/>
      <c r="L56" s="55"/>
      <c r="M56" s="55"/>
    </row>
    <row r="57" spans="1:13" x14ac:dyDescent="0.3">
      <c r="A57" s="39" t="s">
        <v>23</v>
      </c>
      <c r="B57" s="41" t="s">
        <v>22</v>
      </c>
      <c r="C57" s="41" t="s">
        <v>22</v>
      </c>
      <c r="D57" s="41" t="s">
        <v>22</v>
      </c>
      <c r="E57" s="41" t="s">
        <v>22</v>
      </c>
      <c r="F57" s="41" t="s">
        <v>22</v>
      </c>
      <c r="G57" s="41" t="s">
        <v>22</v>
      </c>
      <c r="H57" s="41" t="s">
        <v>22</v>
      </c>
      <c r="I57" s="41" t="s">
        <v>22</v>
      </c>
      <c r="J57" s="41" t="s">
        <v>22</v>
      </c>
      <c r="K57" s="55"/>
      <c r="L57" s="55"/>
      <c r="M57" s="55"/>
    </row>
    <row r="58" spans="1:13" x14ac:dyDescent="0.3">
      <c r="A58" s="39" t="s">
        <v>24</v>
      </c>
      <c r="B58" s="40">
        <v>7462.2979999999998</v>
      </c>
      <c r="C58" s="40">
        <v>8239.5229999999992</v>
      </c>
      <c r="D58" s="40">
        <v>8284.1029999999992</v>
      </c>
      <c r="E58" s="40">
        <v>8157.1149999999998</v>
      </c>
      <c r="F58" s="40">
        <v>8075.8109999999997</v>
      </c>
      <c r="G58" s="42">
        <v>7877.03</v>
      </c>
      <c r="H58" s="40">
        <v>7879.8549999999996</v>
      </c>
      <c r="I58" s="40">
        <v>8592.1849999999995</v>
      </c>
      <c r="J58" s="40">
        <v>7299.4129999999996</v>
      </c>
      <c r="K58" s="55">
        <f t="shared" ref="K58:K99" si="1">J58-B58</f>
        <v>-162.88500000000022</v>
      </c>
      <c r="L58" s="55">
        <f t="shared" ref="L58:L99" si="2">J58-G58</f>
        <v>-577.61700000000019</v>
      </c>
      <c r="M58" s="55"/>
    </row>
    <row r="59" spans="1:13" x14ac:dyDescent="0.3">
      <c r="A59" s="39" t="s">
        <v>25</v>
      </c>
      <c r="B59" s="40">
        <v>2164.991</v>
      </c>
      <c r="C59" s="40">
        <v>2192.9119999999998</v>
      </c>
      <c r="D59" s="40">
        <v>2252.1109999999999</v>
      </c>
      <c r="E59" s="40">
        <v>2318.7150000000001</v>
      </c>
      <c r="F59" s="40">
        <v>2229.672</v>
      </c>
      <c r="G59" s="40">
        <v>2162.252</v>
      </c>
      <c r="H59" s="40">
        <v>2382.2449999999999</v>
      </c>
      <c r="I59" s="40">
        <v>2402.5720000000001</v>
      </c>
      <c r="J59" s="40">
        <v>2137.3969999999999</v>
      </c>
      <c r="K59" s="55">
        <f t="shared" si="1"/>
        <v>-27.594000000000051</v>
      </c>
      <c r="L59" s="55">
        <f t="shared" si="2"/>
        <v>-24.855000000000018</v>
      </c>
      <c r="M59" s="55"/>
    </row>
    <row r="60" spans="1:13" x14ac:dyDescent="0.3">
      <c r="A60" s="39" t="s">
        <v>26</v>
      </c>
      <c r="B60" s="40">
        <v>6554.1729999999998</v>
      </c>
      <c r="C60" s="42">
        <v>6769.51</v>
      </c>
      <c r="D60" s="40">
        <v>7090.1719999999996</v>
      </c>
      <c r="E60" s="40">
        <v>7202.9650000000001</v>
      </c>
      <c r="F60" s="40">
        <v>7042.7079999999996</v>
      </c>
      <c r="G60" s="40">
        <v>6963.3869999999997</v>
      </c>
      <c r="H60" s="40">
        <v>7148.0519999999997</v>
      </c>
      <c r="I60" s="40">
        <v>7864.1660000000002</v>
      </c>
      <c r="J60" s="40">
        <v>7156.7139999999999</v>
      </c>
      <c r="K60" s="55">
        <f t="shared" si="1"/>
        <v>602.54100000000017</v>
      </c>
      <c r="L60" s="55">
        <f t="shared" si="2"/>
        <v>193.32700000000023</v>
      </c>
      <c r="M60" s="55"/>
    </row>
    <row r="61" spans="1:13" x14ac:dyDescent="0.3">
      <c r="A61" s="39" t="s">
        <v>27</v>
      </c>
      <c r="B61" s="40">
        <v>4146.2759999999998</v>
      </c>
      <c r="C61" s="40">
        <v>4442.0209999999997</v>
      </c>
      <c r="D61" s="42">
        <v>4585.4799999999996</v>
      </c>
      <c r="E61" s="40">
        <v>4501.3249999999998</v>
      </c>
      <c r="F61" s="40">
        <v>4453.1149999999998</v>
      </c>
      <c r="G61" s="40">
        <v>4392.1610000000001</v>
      </c>
      <c r="H61" s="40">
        <v>4277.2340000000004</v>
      </c>
      <c r="I61" s="40">
        <v>4523.0140000000001</v>
      </c>
      <c r="J61" s="40">
        <v>4027.8029999999999</v>
      </c>
      <c r="K61" s="55">
        <f t="shared" si="1"/>
        <v>-118.47299999999996</v>
      </c>
      <c r="L61" s="55">
        <f t="shared" si="2"/>
        <v>-364.35800000000017</v>
      </c>
      <c r="M61" s="55"/>
    </row>
    <row r="62" spans="1:13" x14ac:dyDescent="0.3">
      <c r="A62" s="39" t="s">
        <v>28</v>
      </c>
      <c r="B62" s="40">
        <v>53648.148999999998</v>
      </c>
      <c r="C62" s="40">
        <v>54959.824000000001</v>
      </c>
      <c r="D62" s="42">
        <v>56963.58</v>
      </c>
      <c r="E62" s="40">
        <v>56777.114999999998</v>
      </c>
      <c r="F62" s="42">
        <v>55822.36</v>
      </c>
      <c r="G62" s="42">
        <v>57743.03</v>
      </c>
      <c r="H62" s="40">
        <v>57979.779000000002</v>
      </c>
      <c r="I62" s="40">
        <v>57672.167000000001</v>
      </c>
      <c r="J62" s="40">
        <v>57315.123</v>
      </c>
      <c r="K62" s="55">
        <f t="shared" si="1"/>
        <v>3666.974000000002</v>
      </c>
      <c r="L62" s="55">
        <f t="shared" si="2"/>
        <v>-427.90699999999924</v>
      </c>
      <c r="M62" s="55"/>
    </row>
    <row r="63" spans="1:13" x14ac:dyDescent="0.3">
      <c r="A63" s="39" t="s">
        <v>29</v>
      </c>
      <c r="B63" s="40">
        <v>888.14300000000003</v>
      </c>
      <c r="C63" s="40">
        <v>857.43499999999995</v>
      </c>
      <c r="D63" s="40">
        <v>930.57799999999997</v>
      </c>
      <c r="E63" s="40">
        <v>940.91399999999999</v>
      </c>
      <c r="F63" s="40">
        <v>941.04200000000003</v>
      </c>
      <c r="G63" s="40">
        <v>951.351</v>
      </c>
      <c r="H63" s="40">
        <v>944.70399999999995</v>
      </c>
      <c r="I63" s="40">
        <v>965.25599999999997</v>
      </c>
      <c r="J63" s="42">
        <v>963.88</v>
      </c>
      <c r="K63" s="55">
        <f t="shared" si="1"/>
        <v>75.736999999999966</v>
      </c>
      <c r="L63" s="55">
        <f t="shared" si="2"/>
        <v>12.528999999999996</v>
      </c>
      <c r="M63" s="55"/>
    </row>
    <row r="64" spans="1:13" x14ac:dyDescent="0.3">
      <c r="A64" s="39" t="s">
        <v>30</v>
      </c>
      <c r="B64" s="40">
        <v>2675.5219999999999</v>
      </c>
      <c r="C64" s="40">
        <v>2844.2910000000002</v>
      </c>
      <c r="D64" s="40">
        <v>2944.3510000000001</v>
      </c>
      <c r="E64" s="40">
        <v>2858.4580000000001</v>
      </c>
      <c r="F64" s="40">
        <v>3045.873</v>
      </c>
      <c r="G64" s="40">
        <v>2970.8829999999998</v>
      </c>
      <c r="H64" s="40">
        <v>3229.8960000000002</v>
      </c>
      <c r="I64" s="40">
        <v>3104.873</v>
      </c>
      <c r="J64" s="40">
        <v>2737.2379999999998</v>
      </c>
      <c r="K64" s="55">
        <f t="shared" si="1"/>
        <v>61.715999999999894</v>
      </c>
      <c r="L64" s="55">
        <f t="shared" si="2"/>
        <v>-233.64499999999998</v>
      </c>
      <c r="M64" s="55"/>
    </row>
    <row r="65" spans="1:14" x14ac:dyDescent="0.3">
      <c r="A65" s="39" t="s">
        <v>31</v>
      </c>
      <c r="B65" s="40">
        <v>3844.875</v>
      </c>
      <c r="C65" s="40">
        <v>4460.625</v>
      </c>
      <c r="D65" s="40">
        <v>4337.4520000000002</v>
      </c>
      <c r="E65" s="40">
        <v>4401.0519999999997</v>
      </c>
      <c r="F65" s="42">
        <v>3903.48</v>
      </c>
      <c r="G65" s="40">
        <v>4099.875</v>
      </c>
      <c r="H65" s="42">
        <v>4277.83</v>
      </c>
      <c r="I65" s="40">
        <v>4278.5240000000003</v>
      </c>
      <c r="J65" s="40">
        <v>4316.6350000000002</v>
      </c>
      <c r="K65" s="55">
        <f t="shared" si="1"/>
        <v>471.76000000000022</v>
      </c>
      <c r="L65" s="55">
        <f t="shared" si="2"/>
        <v>216.76000000000022</v>
      </c>
      <c r="M65" s="55"/>
    </row>
    <row r="66" spans="1:14" x14ac:dyDescent="0.3">
      <c r="A66" s="39" t="s">
        <v>32</v>
      </c>
      <c r="B66" s="42">
        <v>14787.31</v>
      </c>
      <c r="C66" s="40">
        <v>15269.842000000001</v>
      </c>
      <c r="D66" s="40">
        <v>14331.695</v>
      </c>
      <c r="E66" s="40">
        <v>14392.022000000001</v>
      </c>
      <c r="F66" s="40">
        <v>15178.832</v>
      </c>
      <c r="G66" s="40">
        <v>14445.322</v>
      </c>
      <c r="H66" s="40">
        <v>14555.763000000001</v>
      </c>
      <c r="I66" s="40">
        <v>14742.625</v>
      </c>
      <c r="J66" s="40">
        <v>14279.433000000001</v>
      </c>
      <c r="K66" s="55">
        <f t="shared" si="1"/>
        <v>-507.87699999999859</v>
      </c>
      <c r="L66" s="55">
        <f t="shared" si="2"/>
        <v>-165.88899999999921</v>
      </c>
      <c r="M66" s="55"/>
    </row>
    <row r="67" spans="1:14" x14ac:dyDescent="0.3">
      <c r="A67" s="39" t="s">
        <v>33</v>
      </c>
      <c r="B67" s="40">
        <v>37943.063000000002</v>
      </c>
      <c r="C67" s="40">
        <v>40237.889000000003</v>
      </c>
      <c r="D67" s="40">
        <v>42183.498</v>
      </c>
      <c r="E67" s="40">
        <v>41493.099000000002</v>
      </c>
      <c r="F67" s="42">
        <v>40282.07</v>
      </c>
      <c r="G67" s="42">
        <v>40115.769999999997</v>
      </c>
      <c r="H67" s="40">
        <v>39160.042999999998</v>
      </c>
      <c r="I67" s="40">
        <v>42230.565999999999</v>
      </c>
      <c r="J67" s="40">
        <v>37227.572</v>
      </c>
      <c r="K67" s="55">
        <f t="shared" si="1"/>
        <v>-715.4910000000018</v>
      </c>
      <c r="L67" s="55">
        <f t="shared" si="2"/>
        <v>-2888.1979999999967</v>
      </c>
      <c r="M67" s="55"/>
    </row>
    <row r="68" spans="1:14" x14ac:dyDescent="0.3">
      <c r="A68" s="39" t="s">
        <v>34</v>
      </c>
      <c r="B68" s="40">
        <v>2228.5320000000002</v>
      </c>
      <c r="C68" s="40">
        <v>2429.9160000000002</v>
      </c>
      <c r="D68" s="40">
        <v>2409.1579999999999</v>
      </c>
      <c r="E68" s="42">
        <v>2392.7199999999998</v>
      </c>
      <c r="F68" s="40">
        <v>2298.895</v>
      </c>
      <c r="G68" s="40">
        <v>2238.5859999999998</v>
      </c>
      <c r="H68" s="40">
        <v>2277.143</v>
      </c>
      <c r="I68" s="42">
        <v>2441.87</v>
      </c>
      <c r="J68" s="40">
        <v>2286.3589999999999</v>
      </c>
      <c r="K68" s="55">
        <f t="shared" si="1"/>
        <v>57.826999999999771</v>
      </c>
      <c r="L68" s="55">
        <f t="shared" si="2"/>
        <v>47.773000000000138</v>
      </c>
      <c r="M68" s="55"/>
    </row>
    <row r="69" spans="1:14" x14ac:dyDescent="0.3">
      <c r="A69" s="39" t="s">
        <v>35</v>
      </c>
      <c r="B69" s="42">
        <v>29545.98</v>
      </c>
      <c r="C69" s="40">
        <v>32494.483</v>
      </c>
      <c r="D69" s="40">
        <v>32185.100999999999</v>
      </c>
      <c r="E69" s="40">
        <v>32898.639000000003</v>
      </c>
      <c r="F69" s="40">
        <v>31905.559000000001</v>
      </c>
      <c r="G69" s="40">
        <v>31138.334999999999</v>
      </c>
      <c r="H69" s="40">
        <v>30655.991999999998</v>
      </c>
      <c r="I69" s="40">
        <v>33389.652000000002</v>
      </c>
      <c r="J69" s="42">
        <v>30043.22</v>
      </c>
      <c r="K69" s="55">
        <f t="shared" si="1"/>
        <v>497.2400000000016</v>
      </c>
      <c r="L69" s="55">
        <f t="shared" si="2"/>
        <v>-1095.114999999998</v>
      </c>
      <c r="M69" s="55"/>
    </row>
    <row r="70" spans="1:14" x14ac:dyDescent="0.3">
      <c r="A70" s="39" t="s">
        <v>36</v>
      </c>
      <c r="B70" s="40">
        <v>292.18299999999999</v>
      </c>
      <c r="C70" s="40">
        <v>323.916</v>
      </c>
      <c r="D70" s="40">
        <v>333.642</v>
      </c>
      <c r="E70" s="40">
        <v>342.36200000000002</v>
      </c>
      <c r="F70" s="40">
        <v>334.95699999999999</v>
      </c>
      <c r="G70" s="40">
        <v>359.70299999999997</v>
      </c>
      <c r="H70" s="40">
        <v>363.55200000000002</v>
      </c>
      <c r="I70" s="40">
        <v>355.14299999999997</v>
      </c>
      <c r="J70" s="40">
        <v>360.54300000000001</v>
      </c>
      <c r="K70" s="55">
        <f t="shared" si="1"/>
        <v>68.360000000000014</v>
      </c>
      <c r="L70" s="55">
        <f t="shared" si="2"/>
        <v>0.84000000000003183</v>
      </c>
      <c r="M70" s="55"/>
    </row>
    <row r="71" spans="1:14" x14ac:dyDescent="0.3">
      <c r="A71" s="39" t="s">
        <v>37</v>
      </c>
      <c r="B71" s="40">
        <v>1238.471</v>
      </c>
      <c r="C71" s="40">
        <v>1105.5820000000001</v>
      </c>
      <c r="D71" s="40">
        <v>1143.4829999999999</v>
      </c>
      <c r="E71" s="40">
        <v>1195.604</v>
      </c>
      <c r="F71" s="40">
        <v>1231.009</v>
      </c>
      <c r="G71" s="40">
        <v>1187.9670000000001</v>
      </c>
      <c r="H71" s="40">
        <v>1115.366</v>
      </c>
      <c r="I71" s="40">
        <v>1202.9559999999999</v>
      </c>
      <c r="J71" s="40">
        <v>1112.212</v>
      </c>
      <c r="K71" s="55">
        <f t="shared" si="1"/>
        <v>-126.25900000000001</v>
      </c>
      <c r="L71" s="55">
        <f t="shared" si="2"/>
        <v>-75.755000000000109</v>
      </c>
      <c r="M71" s="55"/>
    </row>
    <row r="72" spans="1:14" x14ac:dyDescent="0.3">
      <c r="A72" s="39" t="s">
        <v>38</v>
      </c>
      <c r="B72" s="42">
        <v>1400.9</v>
      </c>
      <c r="C72" s="40">
        <v>1359.1310000000001</v>
      </c>
      <c r="D72" s="40">
        <v>1433.211</v>
      </c>
      <c r="E72" s="40">
        <v>1455.374</v>
      </c>
      <c r="F72" s="40">
        <v>1511.606</v>
      </c>
      <c r="G72" s="40">
        <v>1447.1769999999999</v>
      </c>
      <c r="H72" s="40">
        <v>1433.3610000000001</v>
      </c>
      <c r="I72" s="40">
        <v>1629.694</v>
      </c>
      <c r="J72" s="40">
        <v>1558.114</v>
      </c>
      <c r="K72" s="55">
        <f t="shared" si="1"/>
        <v>157.21399999999994</v>
      </c>
      <c r="L72" s="55">
        <f t="shared" si="2"/>
        <v>110.93700000000013</v>
      </c>
      <c r="M72" s="55"/>
    </row>
    <row r="73" spans="1:14" x14ac:dyDescent="0.3">
      <c r="A73" s="39" t="s">
        <v>39</v>
      </c>
      <c r="B73" s="40">
        <v>468.02499999999998</v>
      </c>
      <c r="C73" s="40">
        <v>508.94600000000003</v>
      </c>
      <c r="D73" s="40">
        <v>525.178</v>
      </c>
      <c r="E73" s="40">
        <v>535.57899999999995</v>
      </c>
      <c r="F73" s="40">
        <v>500.58800000000002</v>
      </c>
      <c r="G73" s="40">
        <v>463.298</v>
      </c>
      <c r="H73" s="40">
        <v>498.30099999999999</v>
      </c>
      <c r="I73" s="40">
        <v>480.23200000000003</v>
      </c>
      <c r="J73" s="40">
        <v>457.529</v>
      </c>
      <c r="K73" s="55">
        <f t="shared" si="1"/>
        <v>-10.495999999999981</v>
      </c>
      <c r="L73" s="55">
        <f t="shared" si="2"/>
        <v>-5.7690000000000055</v>
      </c>
      <c r="M73" s="55"/>
    </row>
    <row r="74" spans="1:14" x14ac:dyDescent="0.3">
      <c r="A74" s="39" t="s">
        <v>40</v>
      </c>
      <c r="B74" s="40">
        <v>5487.4520000000002</v>
      </c>
      <c r="C74" s="40">
        <v>5969.8130000000001</v>
      </c>
      <c r="D74" s="40">
        <v>6156.5050000000001</v>
      </c>
      <c r="E74" s="40">
        <v>6294.1379999999999</v>
      </c>
      <c r="F74" s="40">
        <v>5818.1149999999998</v>
      </c>
      <c r="G74" s="40">
        <v>5676.8689999999997</v>
      </c>
      <c r="H74" s="40">
        <v>5980.4870000000001</v>
      </c>
      <c r="I74" s="42">
        <v>6374.4</v>
      </c>
      <c r="J74" s="40">
        <v>5818.6059999999998</v>
      </c>
      <c r="K74" s="55">
        <f t="shared" si="1"/>
        <v>331.15399999999954</v>
      </c>
      <c r="L74" s="55">
        <f t="shared" si="2"/>
        <v>141.73700000000008</v>
      </c>
      <c r="M74" s="55"/>
    </row>
    <row r="75" spans="1:14" x14ac:dyDescent="0.3">
      <c r="A75" s="39" t="s">
        <v>41</v>
      </c>
      <c r="B75" s="40">
        <v>73.903999999999996</v>
      </c>
      <c r="C75" s="40">
        <v>79.864999999999995</v>
      </c>
      <c r="D75" s="40">
        <v>77.575000000000003</v>
      </c>
      <c r="E75" s="40">
        <v>91.096000000000004</v>
      </c>
      <c r="F75" s="40">
        <v>93.033000000000001</v>
      </c>
      <c r="G75" s="40">
        <v>101.52800000000001</v>
      </c>
      <c r="H75" s="40">
        <v>105.93300000000001</v>
      </c>
      <c r="I75" s="40">
        <v>109.498</v>
      </c>
      <c r="J75" s="40">
        <v>114.408</v>
      </c>
      <c r="K75" s="55">
        <f t="shared" si="1"/>
        <v>40.504000000000005</v>
      </c>
      <c r="L75" s="55">
        <f t="shared" si="2"/>
        <v>12.879999999999995</v>
      </c>
      <c r="M75" s="55"/>
    </row>
    <row r="76" spans="1:14" x14ac:dyDescent="0.3">
      <c r="A76" s="39" t="s">
        <v>42</v>
      </c>
      <c r="B76" s="40">
        <v>9116.9539999999997</v>
      </c>
      <c r="C76" s="40">
        <v>9508.9850000000006</v>
      </c>
      <c r="D76" s="40">
        <v>9787.4410000000007</v>
      </c>
      <c r="E76" s="42">
        <v>9559.92</v>
      </c>
      <c r="F76" s="40">
        <v>9527.2469999999994</v>
      </c>
      <c r="G76" s="40">
        <v>9306.9969999999994</v>
      </c>
      <c r="H76" s="40">
        <v>9090.3829999999998</v>
      </c>
      <c r="I76" s="40">
        <v>10069.722</v>
      </c>
      <c r="J76" s="40">
        <v>8566.4570000000003</v>
      </c>
      <c r="K76" s="55">
        <f t="shared" si="1"/>
        <v>-550.49699999999939</v>
      </c>
      <c r="L76" s="55">
        <f t="shared" si="2"/>
        <v>-740.53999999999905</v>
      </c>
      <c r="M76" s="55"/>
    </row>
    <row r="77" spans="1:14" x14ac:dyDescent="0.3">
      <c r="A77" s="39" t="s">
        <v>43</v>
      </c>
      <c r="B77" s="42">
        <v>6239.87</v>
      </c>
      <c r="C77" s="40">
        <v>6631.9369999999999</v>
      </c>
      <c r="D77" s="40">
        <v>6919.098</v>
      </c>
      <c r="E77" s="40">
        <v>6955.6009999999997</v>
      </c>
      <c r="F77" s="40">
        <v>6531.0910000000003</v>
      </c>
      <c r="G77" s="42">
        <v>6687.86</v>
      </c>
      <c r="H77" s="40">
        <v>6962.2640000000001</v>
      </c>
      <c r="I77" s="40">
        <v>7799.125</v>
      </c>
      <c r="J77" s="40">
        <v>6642.4830000000002</v>
      </c>
      <c r="K77" s="55">
        <f t="shared" si="1"/>
        <v>402.61300000000028</v>
      </c>
      <c r="L77" s="55">
        <f t="shared" si="2"/>
        <v>-45.376999999999498</v>
      </c>
      <c r="M77" s="55"/>
    </row>
    <row r="78" spans="1:14" x14ac:dyDescent="0.3">
      <c r="A78" s="39" t="s">
        <v>44</v>
      </c>
      <c r="B78" s="42">
        <v>19034.91</v>
      </c>
      <c r="C78" s="42">
        <v>19032.330000000002</v>
      </c>
      <c r="D78" s="40">
        <v>19886.419000000002</v>
      </c>
      <c r="E78" s="40">
        <v>20063.012999999999</v>
      </c>
      <c r="F78" s="40">
        <v>22557.492999999999</v>
      </c>
      <c r="G78" s="40">
        <v>20993.899000000001</v>
      </c>
      <c r="H78" s="40">
        <v>21101.347000000002</v>
      </c>
      <c r="I78" s="40">
        <v>22145.579000000002</v>
      </c>
      <c r="J78" s="40">
        <v>20775.047999999999</v>
      </c>
      <c r="K78" s="55">
        <f t="shared" si="1"/>
        <v>1740.137999999999</v>
      </c>
      <c r="L78" s="55">
        <f t="shared" si="2"/>
        <v>-218.85100000000239</v>
      </c>
      <c r="M78" s="55"/>
    </row>
    <row r="79" spans="1:14" x14ac:dyDescent="0.3">
      <c r="A79" s="39" t="s">
        <v>45</v>
      </c>
      <c r="B79" s="40">
        <v>2776.692</v>
      </c>
      <c r="C79" s="40">
        <v>2751.7489999999998</v>
      </c>
      <c r="D79" s="40">
        <v>2819.4839999999999</v>
      </c>
      <c r="E79" s="40">
        <v>2801.7849999999999</v>
      </c>
      <c r="F79" s="40">
        <v>2877.7579999999998</v>
      </c>
      <c r="G79" s="40">
        <v>2891.348</v>
      </c>
      <c r="H79" s="42">
        <v>3014.19</v>
      </c>
      <c r="I79" s="40">
        <v>3022.5239999999999</v>
      </c>
      <c r="J79" s="40">
        <v>2965.9340000000002</v>
      </c>
      <c r="K79" s="55">
        <f t="shared" si="1"/>
        <v>189.24200000000019</v>
      </c>
      <c r="L79" s="55">
        <f t="shared" si="2"/>
        <v>74.58600000000024</v>
      </c>
      <c r="M79" s="55"/>
    </row>
    <row r="80" spans="1:14" x14ac:dyDescent="0.3">
      <c r="A80" s="30" t="s">
        <v>46</v>
      </c>
      <c r="B80" s="34">
        <v>7409.6809999999996</v>
      </c>
      <c r="C80" s="34">
        <v>7375.183</v>
      </c>
      <c r="D80" s="52">
        <v>7414.92</v>
      </c>
      <c r="E80" s="34">
        <v>7732.0379999999996</v>
      </c>
      <c r="F80" s="52">
        <v>7775.08</v>
      </c>
      <c r="G80" s="34">
        <v>7753.2830000000004</v>
      </c>
      <c r="H80" s="34">
        <v>8007.4260000000004</v>
      </c>
      <c r="I80" s="34">
        <v>8764.8709999999992</v>
      </c>
      <c r="J80" s="34">
        <v>7894.6989999999996</v>
      </c>
      <c r="K80" s="56">
        <f t="shared" si="1"/>
        <v>485.01800000000003</v>
      </c>
      <c r="L80" s="56">
        <f t="shared" si="2"/>
        <v>141.41599999999926</v>
      </c>
      <c r="M80" s="55">
        <f>L80/G80*100</f>
        <v>1.823949931919153</v>
      </c>
      <c r="N80">
        <f>K80/B80*100</f>
        <v>6.5457338851699562</v>
      </c>
    </row>
    <row r="81" spans="1:13" x14ac:dyDescent="0.3">
      <c r="A81" s="39" t="s">
        <v>47</v>
      </c>
      <c r="B81" s="40">
        <v>1060.7070000000001</v>
      </c>
      <c r="C81" s="40">
        <v>1166.1849999999999</v>
      </c>
      <c r="D81" s="40">
        <v>1186.482</v>
      </c>
      <c r="E81" s="40">
        <v>1156.364</v>
      </c>
      <c r="F81" s="40">
        <v>1084.519</v>
      </c>
      <c r="G81" s="40">
        <v>1057.452</v>
      </c>
      <c r="H81" s="40">
        <v>1090.0139999999999</v>
      </c>
      <c r="I81" s="40">
        <v>1160.0050000000001</v>
      </c>
      <c r="J81" s="40">
        <v>1046.4159999999999</v>
      </c>
      <c r="K81" s="55">
        <f t="shared" si="1"/>
        <v>-14.291000000000167</v>
      </c>
      <c r="L81" s="55">
        <f t="shared" si="2"/>
        <v>-11.036000000000058</v>
      </c>
      <c r="M81" s="55"/>
    </row>
    <row r="82" spans="1:13" x14ac:dyDescent="0.3">
      <c r="A82" s="39" t="s">
        <v>48</v>
      </c>
      <c r="B82" s="40">
        <v>2325.0369999999998</v>
      </c>
      <c r="C82" s="40">
        <v>2573.288</v>
      </c>
      <c r="D82" s="40">
        <v>2688.692</v>
      </c>
      <c r="E82" s="40">
        <v>2744.1619999999998</v>
      </c>
      <c r="F82" s="40">
        <v>2546.0070000000001</v>
      </c>
      <c r="G82" s="40">
        <v>2637.6790000000001</v>
      </c>
      <c r="H82" s="40">
        <v>2744.5709999999999</v>
      </c>
      <c r="I82" s="40">
        <v>2966.3139999999999</v>
      </c>
      <c r="J82" s="40">
        <v>2686.5129999999999</v>
      </c>
      <c r="K82" s="55">
        <f t="shared" si="1"/>
        <v>361.47600000000011</v>
      </c>
      <c r="L82" s="55">
        <f t="shared" si="2"/>
        <v>48.833999999999833</v>
      </c>
      <c r="M82" s="55"/>
    </row>
    <row r="83" spans="1:13" x14ac:dyDescent="0.3">
      <c r="A83" s="39" t="s">
        <v>49</v>
      </c>
      <c r="B83" s="42">
        <v>5126.2</v>
      </c>
      <c r="C83" s="40">
        <v>4950.9750000000004</v>
      </c>
      <c r="D83" s="40">
        <v>5342.2349999999997</v>
      </c>
      <c r="E83" s="40">
        <v>5761.4350000000004</v>
      </c>
      <c r="F83" s="42">
        <v>5691.11</v>
      </c>
      <c r="G83" s="40">
        <v>5631.0349999999999</v>
      </c>
      <c r="H83" s="40">
        <v>5284.8130000000001</v>
      </c>
      <c r="I83" s="40">
        <v>5962.3850000000002</v>
      </c>
      <c r="J83" s="40">
        <v>5642.8789999999999</v>
      </c>
      <c r="K83" s="55">
        <f t="shared" si="1"/>
        <v>516.67900000000009</v>
      </c>
      <c r="L83" s="55">
        <f t="shared" si="2"/>
        <v>11.844000000000051</v>
      </c>
      <c r="M83" s="55"/>
    </row>
    <row r="84" spans="1:13" x14ac:dyDescent="0.3">
      <c r="A84" s="39" t="s">
        <v>50</v>
      </c>
      <c r="B84" s="40">
        <v>7229.3329999999996</v>
      </c>
      <c r="C84" s="40">
        <v>7411.1760000000004</v>
      </c>
      <c r="D84" s="40">
        <v>7659.1469999999999</v>
      </c>
      <c r="E84" s="40">
        <v>7696.8289999999997</v>
      </c>
      <c r="F84" s="42">
        <v>7490.34</v>
      </c>
      <c r="G84" s="40">
        <v>7363.9139999999998</v>
      </c>
      <c r="H84" s="40">
        <v>7182.1480000000001</v>
      </c>
      <c r="I84" s="40">
        <v>7878.7709999999997</v>
      </c>
      <c r="J84" s="40">
        <v>7061.9359999999997</v>
      </c>
      <c r="K84" s="55">
        <f t="shared" si="1"/>
        <v>-167.39699999999993</v>
      </c>
      <c r="L84" s="55">
        <f t="shared" si="2"/>
        <v>-301.97800000000007</v>
      </c>
      <c r="M84" s="55"/>
    </row>
    <row r="85" spans="1:13" x14ac:dyDescent="0.3">
      <c r="A85" s="39" t="s">
        <v>51</v>
      </c>
      <c r="B85" s="40">
        <v>384.69200000000001</v>
      </c>
      <c r="C85" s="40">
        <v>392.23399999999998</v>
      </c>
      <c r="D85" s="40">
        <v>423.29599999999999</v>
      </c>
      <c r="E85" s="40">
        <v>422.52600000000001</v>
      </c>
      <c r="F85" s="40">
        <v>505.48899999999998</v>
      </c>
      <c r="G85" s="40">
        <v>454.05500000000001</v>
      </c>
      <c r="H85" s="40">
        <v>482.238</v>
      </c>
      <c r="I85" s="40">
        <v>500.798</v>
      </c>
      <c r="J85" s="41" t="s">
        <v>22</v>
      </c>
      <c r="K85" s="55"/>
      <c r="L85" s="55"/>
      <c r="M85" s="55"/>
    </row>
    <row r="86" spans="1:13" x14ac:dyDescent="0.3">
      <c r="A86" s="39" t="s">
        <v>52</v>
      </c>
      <c r="B86" s="41" t="s">
        <v>22</v>
      </c>
      <c r="C86" s="41" t="s">
        <v>22</v>
      </c>
      <c r="D86" s="41" t="s">
        <v>22</v>
      </c>
      <c r="E86" s="41" t="s">
        <v>22</v>
      </c>
      <c r="F86" s="41" t="s">
        <v>22</v>
      </c>
      <c r="G86" s="41" t="s">
        <v>22</v>
      </c>
      <c r="H86" s="41" t="s">
        <v>22</v>
      </c>
      <c r="I86" s="41" t="s">
        <v>22</v>
      </c>
      <c r="J86" s="41" t="s">
        <v>22</v>
      </c>
      <c r="K86" s="55"/>
      <c r="L86" s="55"/>
      <c r="M86" s="55"/>
    </row>
    <row r="87" spans="1:13" x14ac:dyDescent="0.3">
      <c r="A87" s="39" t="s">
        <v>53</v>
      </c>
      <c r="B87" s="40">
        <v>4220.2470000000003</v>
      </c>
      <c r="C87" s="40">
        <v>4387.3580000000002</v>
      </c>
      <c r="D87" s="40">
        <v>4521.6880000000001</v>
      </c>
      <c r="E87" s="40">
        <v>4587.4309999999996</v>
      </c>
      <c r="F87" s="40">
        <v>4610.5879999999997</v>
      </c>
      <c r="G87" s="40">
        <v>4533.9480000000003</v>
      </c>
      <c r="H87" s="42">
        <v>4565</v>
      </c>
      <c r="I87" s="40">
        <v>4816.3710000000001</v>
      </c>
      <c r="J87" s="40">
        <v>4434.942</v>
      </c>
      <c r="K87" s="55">
        <f t="shared" si="1"/>
        <v>214.69499999999971</v>
      </c>
      <c r="L87" s="55">
        <f t="shared" si="2"/>
        <v>-99.006000000000313</v>
      </c>
      <c r="M87" s="55"/>
    </row>
    <row r="88" spans="1:13" x14ac:dyDescent="0.3">
      <c r="A88" s="39" t="s">
        <v>54</v>
      </c>
      <c r="B88" s="41" t="s">
        <v>22</v>
      </c>
      <c r="C88" s="41" t="s">
        <v>22</v>
      </c>
      <c r="D88" s="41" t="s">
        <v>22</v>
      </c>
      <c r="E88" s="41" t="s">
        <v>22</v>
      </c>
      <c r="F88" s="41" t="s">
        <v>22</v>
      </c>
      <c r="G88" s="41" t="s">
        <v>22</v>
      </c>
      <c r="H88" s="41" t="s">
        <v>22</v>
      </c>
      <c r="I88" s="41" t="s">
        <v>22</v>
      </c>
      <c r="J88" s="41" t="s">
        <v>22</v>
      </c>
      <c r="K88" s="55"/>
      <c r="L88" s="55"/>
      <c r="M88" s="55"/>
    </row>
    <row r="89" spans="1:13" x14ac:dyDescent="0.3">
      <c r="A89" s="39" t="s">
        <v>55</v>
      </c>
      <c r="B89" s="40">
        <v>35813.099000000002</v>
      </c>
      <c r="C89" s="40">
        <v>37257.017999999996</v>
      </c>
      <c r="D89" s="40">
        <v>37970.686000000002</v>
      </c>
      <c r="E89" s="42">
        <v>36772.29</v>
      </c>
      <c r="F89" s="40">
        <v>38307.567999999999</v>
      </c>
      <c r="G89" s="40">
        <v>38134.983999999997</v>
      </c>
      <c r="H89" s="41" t="s">
        <v>22</v>
      </c>
      <c r="I89" s="41" t="s">
        <v>22</v>
      </c>
      <c r="J89" s="41" t="s">
        <v>22</v>
      </c>
      <c r="K89" s="55"/>
      <c r="L89" s="55"/>
      <c r="M89" s="55"/>
    </row>
    <row r="90" spans="1:13" x14ac:dyDescent="0.3">
      <c r="A90" s="39" t="s">
        <v>56</v>
      </c>
      <c r="B90" s="40">
        <v>980.81600000000003</v>
      </c>
      <c r="C90" s="42">
        <v>1113.03</v>
      </c>
      <c r="D90" s="40">
        <v>1139.3610000000001</v>
      </c>
      <c r="E90" s="40">
        <v>1045.6410000000001</v>
      </c>
      <c r="F90" s="40">
        <v>1719.424</v>
      </c>
      <c r="G90" s="40">
        <v>1686.605</v>
      </c>
      <c r="H90" s="40">
        <v>1800.155</v>
      </c>
      <c r="I90" s="42">
        <v>1787.67</v>
      </c>
      <c r="J90" s="40">
        <v>1840.954</v>
      </c>
      <c r="K90" s="55">
        <f t="shared" si="1"/>
        <v>860.13799999999992</v>
      </c>
      <c r="L90" s="55">
        <f t="shared" si="2"/>
        <v>154.34899999999993</v>
      </c>
      <c r="M90" s="55"/>
    </row>
    <row r="91" spans="1:13" x14ac:dyDescent="0.3">
      <c r="A91" s="39" t="s">
        <v>57</v>
      </c>
      <c r="B91" s="40">
        <v>256.27300000000002</v>
      </c>
      <c r="C91" s="40">
        <v>265.42099999999999</v>
      </c>
      <c r="D91" s="40">
        <v>264.61700000000002</v>
      </c>
      <c r="E91" s="40">
        <v>263.15100000000001</v>
      </c>
      <c r="F91" s="40">
        <v>248.017</v>
      </c>
      <c r="G91" s="40">
        <v>243.959</v>
      </c>
      <c r="H91" s="40">
        <v>243.16900000000001</v>
      </c>
      <c r="I91" s="40">
        <v>257.803</v>
      </c>
      <c r="J91" s="40">
        <v>248.87200000000001</v>
      </c>
      <c r="K91" s="55">
        <f t="shared" si="1"/>
        <v>-7.4010000000000105</v>
      </c>
      <c r="L91" s="55">
        <f t="shared" si="2"/>
        <v>4.9130000000000109</v>
      </c>
      <c r="M91" s="55"/>
    </row>
    <row r="92" spans="1:13" x14ac:dyDescent="0.3">
      <c r="A92" s="39" t="s">
        <v>58</v>
      </c>
      <c r="B92" s="40">
        <v>1169.7570000000001</v>
      </c>
      <c r="C92" s="40">
        <v>1179.9459999999999</v>
      </c>
      <c r="D92" s="40">
        <v>1233.6690000000001</v>
      </c>
      <c r="E92" s="40">
        <v>1316.751</v>
      </c>
      <c r="F92" s="42">
        <v>1338.83</v>
      </c>
      <c r="G92" s="42">
        <v>1236.74</v>
      </c>
      <c r="H92" s="40">
        <v>1203.4369999999999</v>
      </c>
      <c r="I92" s="40">
        <v>1316.674</v>
      </c>
      <c r="J92" s="42">
        <v>1072.23</v>
      </c>
      <c r="K92" s="55">
        <f t="shared" si="1"/>
        <v>-97.527000000000044</v>
      </c>
      <c r="L92" s="55">
        <f t="shared" si="2"/>
        <v>-164.51</v>
      </c>
      <c r="M92" s="55"/>
    </row>
    <row r="93" spans="1:13" x14ac:dyDescent="0.3">
      <c r="A93" s="39" t="s">
        <v>59</v>
      </c>
      <c r="B93" s="40">
        <v>523.57899999999995</v>
      </c>
      <c r="C93" s="42">
        <v>531.05999999999995</v>
      </c>
      <c r="D93" s="40">
        <v>491.613</v>
      </c>
      <c r="E93" s="40">
        <v>529.13199999999995</v>
      </c>
      <c r="F93" s="40">
        <v>483.57600000000002</v>
      </c>
      <c r="G93" s="40">
        <v>492.26600000000002</v>
      </c>
      <c r="H93" s="42">
        <v>508.56</v>
      </c>
      <c r="I93" s="40">
        <v>527.08699999999999</v>
      </c>
      <c r="J93" s="40">
        <v>493.98099999999999</v>
      </c>
      <c r="K93" s="55">
        <f t="shared" si="1"/>
        <v>-29.597999999999956</v>
      </c>
      <c r="L93" s="55">
        <f t="shared" si="2"/>
        <v>1.714999999999975</v>
      </c>
      <c r="M93" s="55"/>
    </row>
    <row r="94" spans="1:13" x14ac:dyDescent="0.3">
      <c r="A94" s="39" t="s">
        <v>60</v>
      </c>
      <c r="B94" s="40">
        <v>1194.979</v>
      </c>
      <c r="C94" s="40">
        <v>1201.348</v>
      </c>
      <c r="D94" s="40">
        <v>1266.269</v>
      </c>
      <c r="E94" s="40">
        <v>1336.297</v>
      </c>
      <c r="F94" s="40">
        <v>1227.3030000000001</v>
      </c>
      <c r="G94" s="42">
        <v>1300.6500000000001</v>
      </c>
      <c r="H94" s="40">
        <v>1408.174</v>
      </c>
      <c r="I94" s="40">
        <v>1507.7170000000001</v>
      </c>
      <c r="J94" s="42">
        <v>1575.63</v>
      </c>
      <c r="K94" s="55">
        <f t="shared" si="1"/>
        <v>380.65100000000007</v>
      </c>
      <c r="L94" s="55">
        <f t="shared" si="2"/>
        <v>274.98</v>
      </c>
      <c r="M94" s="55"/>
    </row>
    <row r="95" spans="1:13" x14ac:dyDescent="0.3">
      <c r="A95" s="39" t="s">
        <v>61</v>
      </c>
      <c r="B95" s="40">
        <v>556.24300000000005</v>
      </c>
      <c r="C95" s="40">
        <v>532.28700000000003</v>
      </c>
      <c r="D95" s="42">
        <v>496.35</v>
      </c>
      <c r="E95" s="42">
        <v>492.58</v>
      </c>
      <c r="F95" s="40">
        <v>510.48399999999998</v>
      </c>
      <c r="G95" s="40">
        <v>504.98599999999999</v>
      </c>
      <c r="H95" s="40">
        <v>538.64200000000005</v>
      </c>
      <c r="I95" s="42">
        <v>548.63</v>
      </c>
      <c r="J95" s="40">
        <v>524.447</v>
      </c>
      <c r="K95" s="55">
        <f t="shared" si="1"/>
        <v>-31.796000000000049</v>
      </c>
      <c r="L95" s="55">
        <f t="shared" si="2"/>
        <v>19.461000000000013</v>
      </c>
      <c r="M95" s="55"/>
    </row>
    <row r="96" spans="1:13" x14ac:dyDescent="0.3">
      <c r="A96" s="39" t="s">
        <v>62</v>
      </c>
      <c r="B96" s="40">
        <v>2752.8020000000001</v>
      </c>
      <c r="C96" s="40">
        <v>2826.152</v>
      </c>
      <c r="D96" s="40">
        <v>2924.2370000000001</v>
      </c>
      <c r="E96" s="40">
        <v>2853.5540000000001</v>
      </c>
      <c r="F96" s="40">
        <v>2838.4270000000001</v>
      </c>
      <c r="G96" s="40">
        <v>2854.6709999999998</v>
      </c>
      <c r="H96" s="40">
        <v>3488.0680000000002</v>
      </c>
      <c r="I96" s="40">
        <v>3555.4920000000002</v>
      </c>
      <c r="J96" s="42">
        <v>3426.41</v>
      </c>
      <c r="K96" s="55">
        <f t="shared" si="1"/>
        <v>673.60799999999972</v>
      </c>
      <c r="L96" s="55">
        <f t="shared" si="2"/>
        <v>571.73900000000003</v>
      </c>
      <c r="M96" s="55"/>
    </row>
    <row r="97" spans="1:20" x14ac:dyDescent="0.3">
      <c r="A97" s="39" t="s">
        <v>63</v>
      </c>
      <c r="B97" s="40">
        <v>19166.344000000001</v>
      </c>
      <c r="C97" s="42">
        <v>20153.330000000002</v>
      </c>
      <c r="D97" s="40">
        <v>20711.117999999999</v>
      </c>
      <c r="E97" s="40">
        <v>22167.050999999999</v>
      </c>
      <c r="F97" s="40">
        <v>20557.145</v>
      </c>
      <c r="G97" s="40">
        <v>21563.922999999999</v>
      </c>
      <c r="H97" s="40">
        <v>23029.022000000001</v>
      </c>
      <c r="I97" s="40">
        <v>26422.866000000002</v>
      </c>
      <c r="J97" s="40">
        <v>26503.357</v>
      </c>
      <c r="K97" s="55">
        <f t="shared" si="1"/>
        <v>7337.012999999999</v>
      </c>
      <c r="L97" s="55">
        <f t="shared" si="2"/>
        <v>4939.4340000000011</v>
      </c>
      <c r="M97" s="55"/>
    </row>
    <row r="98" spans="1:20" x14ac:dyDescent="0.3">
      <c r="A98" s="39" t="s">
        <v>64</v>
      </c>
      <c r="B98" s="40">
        <v>20357.427</v>
      </c>
      <c r="C98" s="42">
        <v>16551.87</v>
      </c>
      <c r="D98" s="40">
        <v>17348.751</v>
      </c>
      <c r="E98" s="40">
        <v>16483.165000000001</v>
      </c>
      <c r="F98" s="40">
        <v>15986.088</v>
      </c>
      <c r="G98" s="42">
        <v>14015.7</v>
      </c>
      <c r="H98" s="40">
        <v>13654.325000000001</v>
      </c>
      <c r="I98" s="41" t="s">
        <v>22</v>
      </c>
      <c r="J98" s="41" t="s">
        <v>22</v>
      </c>
      <c r="K98" s="55"/>
      <c r="L98" s="55"/>
      <c r="M98" s="55"/>
    </row>
    <row r="99" spans="1:20" x14ac:dyDescent="0.3">
      <c r="A99" s="39" t="s">
        <v>65</v>
      </c>
      <c r="B99" s="40">
        <v>479.94299999999998</v>
      </c>
      <c r="C99" s="40">
        <v>476.38799999999998</v>
      </c>
      <c r="D99" s="40">
        <v>549.41300000000001</v>
      </c>
      <c r="E99" s="40">
        <v>571.46500000000003</v>
      </c>
      <c r="F99" s="40">
        <v>573.404</v>
      </c>
      <c r="G99" s="40">
        <v>586.88099999999997</v>
      </c>
      <c r="H99" s="40">
        <v>608.81799999999998</v>
      </c>
      <c r="I99" s="40">
        <v>655.49699999999996</v>
      </c>
      <c r="J99" s="42">
        <v>555.07000000000005</v>
      </c>
      <c r="K99" s="55">
        <f t="shared" si="1"/>
        <v>75.127000000000066</v>
      </c>
      <c r="L99" s="55">
        <f t="shared" si="2"/>
        <v>-31.810999999999922</v>
      </c>
      <c r="M99" s="55"/>
    </row>
    <row r="100" spans="1:20" ht="11.4" customHeight="1" x14ac:dyDescent="0.3"/>
    <row r="102" spans="1:20" s="5" customFormat="1" x14ac:dyDescent="0.3">
      <c r="A102" s="4" t="s">
        <v>67</v>
      </c>
    </row>
    <row r="103" spans="1:20" s="5" customFormat="1" x14ac:dyDescent="0.3">
      <c r="A103" s="1" t="s">
        <v>69</v>
      </c>
    </row>
    <row r="104" spans="1:20" s="5" customFormat="1" x14ac:dyDescent="0.3">
      <c r="A104" s="1" t="s">
        <v>77</v>
      </c>
    </row>
    <row r="105" spans="1:20" x14ac:dyDescent="0.3">
      <c r="A105" t="s">
        <v>68</v>
      </c>
    </row>
    <row r="107" spans="1:20" x14ac:dyDescent="0.3">
      <c r="A107" s="27" t="s">
        <v>7</v>
      </c>
      <c r="B107" s="27" t="s">
        <v>8</v>
      </c>
      <c r="C107" s="70" t="s">
        <v>10</v>
      </c>
      <c r="D107" s="70" t="s">
        <v>8</v>
      </c>
      <c r="E107" s="70" t="s">
        <v>11</v>
      </c>
      <c r="F107" s="70" t="s">
        <v>8</v>
      </c>
      <c r="G107" s="70" t="s">
        <v>12</v>
      </c>
      <c r="H107" s="70" t="s">
        <v>8</v>
      </c>
      <c r="I107" s="70" t="s">
        <v>13</v>
      </c>
      <c r="J107" s="70" t="s">
        <v>8</v>
      </c>
      <c r="K107" s="70" t="s">
        <v>14</v>
      </c>
      <c r="L107" s="70" t="s">
        <v>8</v>
      </c>
      <c r="M107" s="70" t="s">
        <v>15</v>
      </c>
      <c r="N107" s="70" t="s">
        <v>8</v>
      </c>
      <c r="O107" s="70" t="s">
        <v>16</v>
      </c>
      <c r="P107" s="70" t="s">
        <v>8</v>
      </c>
      <c r="Q107" s="70" t="s">
        <v>17</v>
      </c>
      <c r="R107" s="70" t="s">
        <v>8</v>
      </c>
      <c r="S107" s="70" t="s">
        <v>18</v>
      </c>
      <c r="T107" s="70" t="s">
        <v>8</v>
      </c>
    </row>
    <row r="108" spans="1:20" x14ac:dyDescent="0.3">
      <c r="A108" s="28" t="s">
        <v>19</v>
      </c>
      <c r="B108" s="31" t="s">
        <v>8</v>
      </c>
      <c r="C108" s="31" t="s">
        <v>8</v>
      </c>
      <c r="D108" s="31" t="s">
        <v>8</v>
      </c>
      <c r="E108" s="31" t="s">
        <v>8</v>
      </c>
      <c r="F108" s="31" t="s">
        <v>8</v>
      </c>
      <c r="G108" s="31" t="s">
        <v>8</v>
      </c>
      <c r="H108" s="31" t="s">
        <v>8</v>
      </c>
      <c r="I108" s="31" t="s">
        <v>8</v>
      </c>
      <c r="J108" s="31" t="s">
        <v>8</v>
      </c>
      <c r="K108" s="31" t="s">
        <v>8</v>
      </c>
      <c r="L108" s="31" t="s">
        <v>8</v>
      </c>
      <c r="M108" s="31" t="s">
        <v>8</v>
      </c>
      <c r="N108" s="31" t="s">
        <v>8</v>
      </c>
      <c r="O108" s="31" t="s">
        <v>8</v>
      </c>
      <c r="P108" s="31" t="s">
        <v>8</v>
      </c>
      <c r="Q108" s="31" t="s">
        <v>8</v>
      </c>
      <c r="R108" s="31" t="s">
        <v>8</v>
      </c>
      <c r="S108" s="31" t="s">
        <v>8</v>
      </c>
      <c r="T108" s="31" t="s">
        <v>8</v>
      </c>
    </row>
    <row r="109" spans="1:20" x14ac:dyDescent="0.3">
      <c r="A109" s="29" t="s">
        <v>20</v>
      </c>
      <c r="B109" s="33" t="s">
        <v>70</v>
      </c>
      <c r="C109" s="33">
        <v>531</v>
      </c>
      <c r="D109" s="33" t="s">
        <v>70</v>
      </c>
      <c r="E109" s="33">
        <v>555</v>
      </c>
      <c r="F109" s="33" t="s">
        <v>70</v>
      </c>
      <c r="G109" s="33">
        <v>567</v>
      </c>
      <c r="H109" s="33" t="s">
        <v>71</v>
      </c>
      <c r="I109" s="33">
        <v>568</v>
      </c>
      <c r="J109" s="33" t="s">
        <v>70</v>
      </c>
      <c r="K109" s="33">
        <v>562</v>
      </c>
      <c r="L109" s="33" t="s">
        <v>71</v>
      </c>
      <c r="M109" s="33">
        <v>557</v>
      </c>
      <c r="N109" s="33" t="s">
        <v>70</v>
      </c>
      <c r="O109" s="33">
        <v>557</v>
      </c>
      <c r="P109" s="33" t="s">
        <v>70</v>
      </c>
      <c r="Q109" s="33">
        <v>588</v>
      </c>
      <c r="R109" s="33" t="s">
        <v>72</v>
      </c>
      <c r="S109" s="33">
        <v>542</v>
      </c>
      <c r="T109" s="33" t="s">
        <v>72</v>
      </c>
    </row>
    <row r="110" spans="1:20" x14ac:dyDescent="0.3">
      <c r="A110" s="29" t="s">
        <v>73</v>
      </c>
      <c r="B110" s="32" t="s">
        <v>8</v>
      </c>
      <c r="C110" s="32" t="s">
        <v>22</v>
      </c>
      <c r="D110" s="32" t="s">
        <v>8</v>
      </c>
      <c r="E110" s="32" t="s">
        <v>22</v>
      </c>
      <c r="F110" s="32" t="s">
        <v>8</v>
      </c>
      <c r="G110" s="32" t="s">
        <v>22</v>
      </c>
      <c r="H110" s="32" t="s">
        <v>8</v>
      </c>
      <c r="I110" s="32" t="s">
        <v>22</v>
      </c>
      <c r="J110" s="32" t="s">
        <v>8</v>
      </c>
      <c r="K110" s="32" t="s">
        <v>22</v>
      </c>
      <c r="L110" s="32" t="s">
        <v>8</v>
      </c>
      <c r="M110" s="32" t="s">
        <v>22</v>
      </c>
      <c r="N110" s="32" t="s">
        <v>8</v>
      </c>
      <c r="O110" s="32" t="s">
        <v>22</v>
      </c>
      <c r="P110" s="32" t="s">
        <v>8</v>
      </c>
      <c r="Q110" s="32" t="s">
        <v>22</v>
      </c>
      <c r="R110" s="32" t="s">
        <v>8</v>
      </c>
      <c r="S110" s="32" t="s">
        <v>22</v>
      </c>
      <c r="T110" s="32" t="s">
        <v>8</v>
      </c>
    </row>
    <row r="111" spans="1:20" x14ac:dyDescent="0.3">
      <c r="A111" s="29" t="s">
        <v>24</v>
      </c>
      <c r="B111" s="33" t="s">
        <v>8</v>
      </c>
      <c r="C111" s="33">
        <v>666</v>
      </c>
      <c r="D111" s="33" t="s">
        <v>8</v>
      </c>
      <c r="E111" s="33">
        <v>731</v>
      </c>
      <c r="F111" s="33" t="s">
        <v>8</v>
      </c>
      <c r="G111" s="33">
        <v>731</v>
      </c>
      <c r="H111" s="33" t="s">
        <v>8</v>
      </c>
      <c r="I111" s="33">
        <v>717</v>
      </c>
      <c r="J111" s="33" t="s">
        <v>8</v>
      </c>
      <c r="K111" s="33">
        <v>707</v>
      </c>
      <c r="L111" s="33" t="s">
        <v>8</v>
      </c>
      <c r="M111" s="33">
        <v>686</v>
      </c>
      <c r="N111" s="33" t="s">
        <v>8</v>
      </c>
      <c r="O111" s="33">
        <v>683</v>
      </c>
      <c r="P111" s="33" t="s">
        <v>8</v>
      </c>
      <c r="Q111" s="33">
        <v>742</v>
      </c>
      <c r="R111" s="33" t="s">
        <v>8</v>
      </c>
      <c r="S111" s="33">
        <v>625</v>
      </c>
      <c r="T111" s="33" t="s">
        <v>8</v>
      </c>
    </row>
    <row r="112" spans="1:20" x14ac:dyDescent="0.3">
      <c r="A112" s="29" t="s">
        <v>25</v>
      </c>
      <c r="B112" s="32" t="s">
        <v>8</v>
      </c>
      <c r="C112" s="32">
        <v>306</v>
      </c>
      <c r="D112" s="32" t="s">
        <v>8</v>
      </c>
      <c r="E112" s="32">
        <v>314</v>
      </c>
      <c r="F112" s="32" t="s">
        <v>8</v>
      </c>
      <c r="G112" s="32">
        <v>327</v>
      </c>
      <c r="H112" s="32" t="s">
        <v>8</v>
      </c>
      <c r="I112" s="32">
        <v>341</v>
      </c>
      <c r="J112" s="32" t="s">
        <v>8</v>
      </c>
      <c r="K112" s="32">
        <v>332</v>
      </c>
      <c r="L112" s="32" t="s">
        <v>8</v>
      </c>
      <c r="M112" s="32">
        <v>327</v>
      </c>
      <c r="N112" s="32" t="s">
        <v>8</v>
      </c>
      <c r="O112" s="32">
        <v>364</v>
      </c>
      <c r="P112" s="32" t="s">
        <v>8</v>
      </c>
      <c r="Q112" s="32">
        <v>369</v>
      </c>
      <c r="R112" s="32" t="s">
        <v>8</v>
      </c>
      <c r="S112" s="32">
        <v>331</v>
      </c>
      <c r="T112" s="32" t="s">
        <v>8</v>
      </c>
    </row>
    <row r="113" spans="1:20" x14ac:dyDescent="0.3">
      <c r="A113" s="29" t="s">
        <v>26</v>
      </c>
      <c r="B113" s="33" t="s">
        <v>8</v>
      </c>
      <c r="C113" s="33">
        <v>623</v>
      </c>
      <c r="D113" s="33" t="s">
        <v>8</v>
      </c>
      <c r="E113" s="33">
        <v>642</v>
      </c>
      <c r="F113" s="33" t="s">
        <v>8</v>
      </c>
      <c r="G113" s="33">
        <v>671</v>
      </c>
      <c r="H113" s="33" t="s">
        <v>8</v>
      </c>
      <c r="I113" s="33">
        <v>680</v>
      </c>
      <c r="J113" s="33" t="s">
        <v>8</v>
      </c>
      <c r="K113" s="33">
        <v>663</v>
      </c>
      <c r="L113" s="33" t="s">
        <v>8</v>
      </c>
      <c r="M113" s="33">
        <v>652</v>
      </c>
      <c r="N113" s="33" t="s">
        <v>8</v>
      </c>
      <c r="O113" s="33">
        <v>668</v>
      </c>
      <c r="P113" s="33" t="s">
        <v>8</v>
      </c>
      <c r="Q113" s="33">
        <v>749</v>
      </c>
      <c r="R113" s="33" t="s">
        <v>74</v>
      </c>
      <c r="S113" s="33">
        <v>671</v>
      </c>
      <c r="T113" s="33" t="s">
        <v>74</v>
      </c>
    </row>
    <row r="114" spans="1:20" x14ac:dyDescent="0.3">
      <c r="A114" s="29" t="s">
        <v>27</v>
      </c>
      <c r="B114" s="32" t="s">
        <v>8</v>
      </c>
      <c r="C114" s="32">
        <v>735</v>
      </c>
      <c r="D114" s="32" t="s">
        <v>8</v>
      </c>
      <c r="E114" s="32">
        <v>782</v>
      </c>
      <c r="F114" s="32" t="s">
        <v>8</v>
      </c>
      <c r="G114" s="32">
        <v>801</v>
      </c>
      <c r="H114" s="32" t="s">
        <v>8</v>
      </c>
      <c r="I114" s="32">
        <v>781</v>
      </c>
      <c r="J114" s="32" t="s">
        <v>8</v>
      </c>
      <c r="K114" s="32">
        <v>769</v>
      </c>
      <c r="L114" s="32" t="s">
        <v>8</v>
      </c>
      <c r="M114" s="32">
        <v>755</v>
      </c>
      <c r="N114" s="32" t="s">
        <v>8</v>
      </c>
      <c r="O114" s="32">
        <v>733</v>
      </c>
      <c r="P114" s="32" t="s">
        <v>8</v>
      </c>
      <c r="Q114" s="32">
        <v>772</v>
      </c>
      <c r="R114" s="32" t="s">
        <v>8</v>
      </c>
      <c r="S114" s="32">
        <v>682</v>
      </c>
      <c r="T114" s="32" t="s">
        <v>8</v>
      </c>
    </row>
    <row r="115" spans="1:20" x14ac:dyDescent="0.3">
      <c r="A115" s="29" t="s">
        <v>28</v>
      </c>
      <c r="B115" s="33" t="s">
        <v>8</v>
      </c>
      <c r="C115" s="33">
        <v>662</v>
      </c>
      <c r="D115" s="33" t="s">
        <v>8</v>
      </c>
      <c r="E115" s="33">
        <v>673</v>
      </c>
      <c r="F115" s="33" t="s">
        <v>8</v>
      </c>
      <c r="G115" s="33">
        <v>692</v>
      </c>
      <c r="H115" s="33" t="s">
        <v>8</v>
      </c>
      <c r="I115" s="33">
        <v>687</v>
      </c>
      <c r="J115" s="33" t="s">
        <v>8</v>
      </c>
      <c r="K115" s="33">
        <v>673</v>
      </c>
      <c r="L115" s="33" t="s">
        <v>8</v>
      </c>
      <c r="M115" s="33">
        <v>695</v>
      </c>
      <c r="N115" s="33" t="s">
        <v>8</v>
      </c>
      <c r="O115" s="33">
        <v>697</v>
      </c>
      <c r="P115" s="33" t="s">
        <v>8</v>
      </c>
      <c r="Q115" s="33">
        <v>693</v>
      </c>
      <c r="R115" s="33" t="s">
        <v>8</v>
      </c>
      <c r="S115" s="33">
        <v>684</v>
      </c>
      <c r="T115" s="33" t="s">
        <v>8</v>
      </c>
    </row>
    <row r="116" spans="1:20" x14ac:dyDescent="0.3">
      <c r="A116" s="29" t="s">
        <v>29</v>
      </c>
      <c r="B116" s="32" t="s">
        <v>8</v>
      </c>
      <c r="C116" s="32">
        <v>676</v>
      </c>
      <c r="D116" s="32" t="s">
        <v>8</v>
      </c>
      <c r="E116" s="32">
        <v>652</v>
      </c>
      <c r="F116" s="32" t="s">
        <v>74</v>
      </c>
      <c r="G116" s="32">
        <v>707</v>
      </c>
      <c r="H116" s="32" t="s">
        <v>8</v>
      </c>
      <c r="I116" s="32">
        <v>714</v>
      </c>
      <c r="J116" s="32" t="s">
        <v>8</v>
      </c>
      <c r="K116" s="32">
        <v>712</v>
      </c>
      <c r="L116" s="32" t="s">
        <v>8</v>
      </c>
      <c r="M116" s="32">
        <v>717</v>
      </c>
      <c r="N116" s="32" t="s">
        <v>8</v>
      </c>
      <c r="O116" s="32">
        <v>711</v>
      </c>
      <c r="P116" s="32" t="s">
        <v>8</v>
      </c>
      <c r="Q116" s="32">
        <v>725</v>
      </c>
      <c r="R116" s="32" t="s">
        <v>8</v>
      </c>
      <c r="S116" s="32">
        <v>715</v>
      </c>
      <c r="T116" s="32" t="s">
        <v>8</v>
      </c>
    </row>
    <row r="117" spans="1:20" x14ac:dyDescent="0.3">
      <c r="A117" s="29" t="s">
        <v>30</v>
      </c>
      <c r="B117" s="33" t="s">
        <v>8</v>
      </c>
      <c r="C117" s="33">
        <v>574</v>
      </c>
      <c r="D117" s="33" t="s">
        <v>8</v>
      </c>
      <c r="E117" s="33">
        <v>605</v>
      </c>
      <c r="F117" s="33" t="s">
        <v>8</v>
      </c>
      <c r="G117" s="33">
        <v>618</v>
      </c>
      <c r="H117" s="33" t="s">
        <v>8</v>
      </c>
      <c r="I117" s="33">
        <v>592</v>
      </c>
      <c r="J117" s="33" t="s">
        <v>8</v>
      </c>
      <c r="K117" s="33">
        <v>622</v>
      </c>
      <c r="L117" s="33" t="s">
        <v>8</v>
      </c>
      <c r="M117" s="33">
        <v>597</v>
      </c>
      <c r="N117" s="33" t="s">
        <v>8</v>
      </c>
      <c r="O117" s="33">
        <v>641</v>
      </c>
      <c r="P117" s="33" t="s">
        <v>8</v>
      </c>
      <c r="Q117" s="33">
        <v>608</v>
      </c>
      <c r="R117" s="33" t="s">
        <v>8</v>
      </c>
      <c r="S117" s="33">
        <v>525</v>
      </c>
      <c r="T117" s="33" t="s">
        <v>8</v>
      </c>
    </row>
    <row r="118" spans="1:20" x14ac:dyDescent="0.3">
      <c r="A118" s="29" t="s">
        <v>31</v>
      </c>
      <c r="B118" s="32" t="s">
        <v>8</v>
      </c>
      <c r="C118" s="32">
        <v>353</v>
      </c>
      <c r="D118" s="32" t="s">
        <v>8</v>
      </c>
      <c r="E118" s="32">
        <v>412</v>
      </c>
      <c r="F118" s="32" t="s">
        <v>8</v>
      </c>
      <c r="G118" s="32">
        <v>403</v>
      </c>
      <c r="H118" s="32" t="s">
        <v>8</v>
      </c>
      <c r="I118" s="32">
        <v>409</v>
      </c>
      <c r="J118" s="32" t="s">
        <v>8</v>
      </c>
      <c r="K118" s="32">
        <v>364</v>
      </c>
      <c r="L118" s="32" t="s">
        <v>8</v>
      </c>
      <c r="M118" s="32">
        <v>382</v>
      </c>
      <c r="N118" s="32" t="s">
        <v>8</v>
      </c>
      <c r="O118" s="32">
        <v>400</v>
      </c>
      <c r="P118" s="32" t="s">
        <v>8</v>
      </c>
      <c r="Q118" s="32">
        <v>405</v>
      </c>
      <c r="R118" s="32" t="s">
        <v>8</v>
      </c>
      <c r="S118" s="32">
        <v>414</v>
      </c>
      <c r="T118" s="32" t="s">
        <v>8</v>
      </c>
    </row>
    <row r="119" spans="1:20" x14ac:dyDescent="0.3">
      <c r="A119" s="29" t="s">
        <v>32</v>
      </c>
      <c r="B119" s="33" t="s">
        <v>8</v>
      </c>
      <c r="C119" s="33">
        <v>318</v>
      </c>
      <c r="D119" s="33" t="s">
        <v>8</v>
      </c>
      <c r="E119" s="33">
        <v>329</v>
      </c>
      <c r="F119" s="33" t="s">
        <v>8</v>
      </c>
      <c r="G119" s="33">
        <v>308</v>
      </c>
      <c r="H119" s="33" t="s">
        <v>8</v>
      </c>
      <c r="I119" s="33">
        <v>309</v>
      </c>
      <c r="J119" s="33" t="s">
        <v>8</v>
      </c>
      <c r="K119" s="33">
        <v>324</v>
      </c>
      <c r="L119" s="33" t="s">
        <v>8</v>
      </c>
      <c r="M119" s="33">
        <v>307</v>
      </c>
      <c r="N119" s="33" t="s">
        <v>8</v>
      </c>
      <c r="O119" s="33">
        <v>307</v>
      </c>
      <c r="P119" s="33" t="s">
        <v>8</v>
      </c>
      <c r="Q119" s="33">
        <v>311</v>
      </c>
      <c r="R119" s="33" t="s">
        <v>8</v>
      </c>
      <c r="S119" s="33">
        <v>299</v>
      </c>
      <c r="T119" s="33" t="s">
        <v>8</v>
      </c>
    </row>
    <row r="120" spans="1:20" x14ac:dyDescent="0.3">
      <c r="A120" s="29" t="s">
        <v>33</v>
      </c>
      <c r="B120" s="32" t="s">
        <v>8</v>
      </c>
      <c r="C120" s="32">
        <v>572</v>
      </c>
      <c r="D120" s="32" t="s">
        <v>74</v>
      </c>
      <c r="E120" s="32">
        <v>605</v>
      </c>
      <c r="F120" s="32" t="s">
        <v>8</v>
      </c>
      <c r="G120" s="32">
        <v>632</v>
      </c>
      <c r="H120" s="32" t="s">
        <v>8</v>
      </c>
      <c r="I120" s="32">
        <v>620</v>
      </c>
      <c r="J120" s="32" t="s">
        <v>8</v>
      </c>
      <c r="K120" s="32">
        <v>600</v>
      </c>
      <c r="L120" s="32" t="s">
        <v>8</v>
      </c>
      <c r="M120" s="32">
        <v>595</v>
      </c>
      <c r="N120" s="32" t="s">
        <v>8</v>
      </c>
      <c r="O120" s="32">
        <v>579</v>
      </c>
      <c r="P120" s="32" t="s">
        <v>8</v>
      </c>
      <c r="Q120" s="32">
        <v>622</v>
      </c>
      <c r="R120" s="32" t="s">
        <v>75</v>
      </c>
      <c r="S120" s="32">
        <v>547</v>
      </c>
      <c r="T120" s="32" t="s">
        <v>75</v>
      </c>
    </row>
    <row r="121" spans="1:20" x14ac:dyDescent="0.3">
      <c r="A121" s="29" t="s">
        <v>34</v>
      </c>
      <c r="B121" s="33" t="s">
        <v>8</v>
      </c>
      <c r="C121" s="33">
        <v>531</v>
      </c>
      <c r="D121" s="33" t="s">
        <v>8</v>
      </c>
      <c r="E121" s="33">
        <v>585</v>
      </c>
      <c r="F121" s="33" t="s">
        <v>8</v>
      </c>
      <c r="G121" s="33">
        <v>587</v>
      </c>
      <c r="H121" s="33" t="s">
        <v>8</v>
      </c>
      <c r="I121" s="33">
        <v>591</v>
      </c>
      <c r="J121" s="33" t="s">
        <v>8</v>
      </c>
      <c r="K121" s="33">
        <v>576</v>
      </c>
      <c r="L121" s="33" t="s">
        <v>8</v>
      </c>
      <c r="M121" s="33">
        <v>567</v>
      </c>
      <c r="N121" s="33" t="s">
        <v>8</v>
      </c>
      <c r="O121" s="33">
        <v>582</v>
      </c>
      <c r="P121" s="33" t="s">
        <v>8</v>
      </c>
      <c r="Q121" s="33">
        <v>630</v>
      </c>
      <c r="R121" s="33" t="s">
        <v>8</v>
      </c>
      <c r="S121" s="33">
        <v>593</v>
      </c>
      <c r="T121" s="33" t="s">
        <v>8</v>
      </c>
    </row>
    <row r="122" spans="1:20" x14ac:dyDescent="0.3">
      <c r="A122" s="29" t="s">
        <v>35</v>
      </c>
      <c r="B122" s="32" t="s">
        <v>8</v>
      </c>
      <c r="C122" s="32">
        <v>490</v>
      </c>
      <c r="D122" s="32" t="s">
        <v>8</v>
      </c>
      <c r="E122" s="32">
        <v>540</v>
      </c>
      <c r="F122" s="32" t="s">
        <v>8</v>
      </c>
      <c r="G122" s="32">
        <v>535</v>
      </c>
      <c r="H122" s="32" t="s">
        <v>8</v>
      </c>
      <c r="I122" s="32">
        <v>548</v>
      </c>
      <c r="J122" s="32" t="s">
        <v>8</v>
      </c>
      <c r="K122" s="32">
        <v>530</v>
      </c>
      <c r="L122" s="32" t="s">
        <v>8</v>
      </c>
      <c r="M122" s="32">
        <v>521</v>
      </c>
      <c r="N122" s="32" t="s">
        <v>74</v>
      </c>
      <c r="O122" s="32">
        <v>516</v>
      </c>
      <c r="P122" s="32" t="s">
        <v>8</v>
      </c>
      <c r="Q122" s="32">
        <v>565</v>
      </c>
      <c r="R122" s="32" t="s">
        <v>8</v>
      </c>
      <c r="S122" s="32">
        <v>509</v>
      </c>
      <c r="T122" s="32" t="s">
        <v>8</v>
      </c>
    </row>
    <row r="123" spans="1:20" x14ac:dyDescent="0.3">
      <c r="A123" s="29" t="s">
        <v>36</v>
      </c>
      <c r="B123" s="33" t="s">
        <v>8</v>
      </c>
      <c r="C123" s="33">
        <v>343</v>
      </c>
      <c r="D123" s="33" t="s">
        <v>8</v>
      </c>
      <c r="E123" s="33">
        <v>382</v>
      </c>
      <c r="F123" s="33" t="s">
        <v>8</v>
      </c>
      <c r="G123" s="33">
        <v>392</v>
      </c>
      <c r="H123" s="33" t="s">
        <v>8</v>
      </c>
      <c r="I123" s="33">
        <v>398</v>
      </c>
      <c r="J123" s="33" t="s">
        <v>8</v>
      </c>
      <c r="K123" s="33">
        <v>385</v>
      </c>
      <c r="L123" s="33" t="s">
        <v>8</v>
      </c>
      <c r="M123" s="33">
        <v>408</v>
      </c>
      <c r="N123" s="33" t="s">
        <v>8</v>
      </c>
      <c r="O123" s="33">
        <v>408</v>
      </c>
      <c r="P123" s="33" t="s">
        <v>8</v>
      </c>
      <c r="Q123" s="33">
        <v>394</v>
      </c>
      <c r="R123" s="33" t="s">
        <v>8</v>
      </c>
      <c r="S123" s="33">
        <v>395</v>
      </c>
      <c r="T123" s="33" t="s">
        <v>8</v>
      </c>
    </row>
    <row r="124" spans="1:20" x14ac:dyDescent="0.3">
      <c r="A124" s="29" t="s">
        <v>37</v>
      </c>
      <c r="B124" s="32" t="s">
        <v>8</v>
      </c>
      <c r="C124" s="32">
        <v>621</v>
      </c>
      <c r="D124" s="32" t="s">
        <v>8</v>
      </c>
      <c r="E124" s="32">
        <v>559</v>
      </c>
      <c r="F124" s="32" t="s">
        <v>8</v>
      </c>
      <c r="G124" s="32">
        <v>584</v>
      </c>
      <c r="H124" s="32" t="s">
        <v>8</v>
      </c>
      <c r="I124" s="32">
        <v>616</v>
      </c>
      <c r="J124" s="32" t="s">
        <v>8</v>
      </c>
      <c r="K124" s="32">
        <v>639</v>
      </c>
      <c r="L124" s="32" t="s">
        <v>8</v>
      </c>
      <c r="M124" s="32">
        <v>621</v>
      </c>
      <c r="N124" s="32" t="s">
        <v>8</v>
      </c>
      <c r="O124" s="32">
        <v>587</v>
      </c>
      <c r="P124" s="32" t="s">
        <v>8</v>
      </c>
      <c r="Q124" s="32">
        <v>638</v>
      </c>
      <c r="R124" s="32" t="s">
        <v>8</v>
      </c>
      <c r="S124" s="32">
        <v>592</v>
      </c>
      <c r="T124" s="32" t="s">
        <v>8</v>
      </c>
    </row>
    <row r="125" spans="1:20" x14ac:dyDescent="0.3">
      <c r="A125" s="29" t="s">
        <v>38</v>
      </c>
      <c r="B125" s="33" t="s">
        <v>8</v>
      </c>
      <c r="C125" s="33">
        <v>477</v>
      </c>
      <c r="D125" s="33" t="s">
        <v>8</v>
      </c>
      <c r="E125" s="33">
        <v>467</v>
      </c>
      <c r="F125" s="33" t="s">
        <v>8</v>
      </c>
      <c r="G125" s="33">
        <v>498</v>
      </c>
      <c r="H125" s="33" t="s">
        <v>8</v>
      </c>
      <c r="I125" s="33">
        <v>512</v>
      </c>
      <c r="J125" s="33" t="s">
        <v>8</v>
      </c>
      <c r="K125" s="33">
        <v>536</v>
      </c>
      <c r="L125" s="33" t="s">
        <v>8</v>
      </c>
      <c r="M125" s="33">
        <v>515</v>
      </c>
      <c r="N125" s="33" t="s">
        <v>8</v>
      </c>
      <c r="O125" s="33">
        <v>510</v>
      </c>
      <c r="P125" s="33" t="s">
        <v>8</v>
      </c>
      <c r="Q125" s="33">
        <v>580</v>
      </c>
      <c r="R125" s="33" t="s">
        <v>8</v>
      </c>
      <c r="S125" s="33">
        <v>550</v>
      </c>
      <c r="T125" s="33" t="s">
        <v>8</v>
      </c>
    </row>
    <row r="126" spans="1:20" x14ac:dyDescent="0.3">
      <c r="A126" s="29" t="s">
        <v>39</v>
      </c>
      <c r="B126" s="32" t="s">
        <v>8</v>
      </c>
      <c r="C126" s="32">
        <v>841</v>
      </c>
      <c r="D126" s="32" t="s">
        <v>8</v>
      </c>
      <c r="E126" s="32">
        <v>894</v>
      </c>
      <c r="F126" s="32" t="s">
        <v>8</v>
      </c>
      <c r="G126" s="32">
        <v>902</v>
      </c>
      <c r="H126" s="32" t="s">
        <v>8</v>
      </c>
      <c r="I126" s="32">
        <v>898</v>
      </c>
      <c r="J126" s="32" t="s">
        <v>74</v>
      </c>
      <c r="K126" s="32">
        <v>823</v>
      </c>
      <c r="L126" s="32" t="s">
        <v>8</v>
      </c>
      <c r="M126" s="32">
        <v>747</v>
      </c>
      <c r="N126" s="32" t="s">
        <v>8</v>
      </c>
      <c r="O126" s="32">
        <v>790</v>
      </c>
      <c r="P126" s="32" t="s">
        <v>8</v>
      </c>
      <c r="Q126" s="32">
        <v>750</v>
      </c>
      <c r="R126" s="32" t="s">
        <v>8</v>
      </c>
      <c r="S126" s="32">
        <v>701</v>
      </c>
      <c r="T126" s="32" t="s">
        <v>8</v>
      </c>
    </row>
    <row r="127" spans="1:20" x14ac:dyDescent="0.3">
      <c r="A127" s="29" t="s">
        <v>40</v>
      </c>
      <c r="B127" s="33" t="s">
        <v>8</v>
      </c>
      <c r="C127" s="33">
        <v>558</v>
      </c>
      <c r="D127" s="33" t="s">
        <v>8</v>
      </c>
      <c r="E127" s="33">
        <v>609</v>
      </c>
      <c r="F127" s="33" t="s">
        <v>8</v>
      </c>
      <c r="G127" s="33">
        <v>631</v>
      </c>
      <c r="H127" s="33" t="s">
        <v>8</v>
      </c>
      <c r="I127" s="33">
        <v>647</v>
      </c>
      <c r="J127" s="33" t="s">
        <v>8</v>
      </c>
      <c r="K127" s="33">
        <v>599</v>
      </c>
      <c r="L127" s="33" t="s">
        <v>8</v>
      </c>
      <c r="M127" s="33">
        <v>586</v>
      </c>
      <c r="N127" s="33" t="s">
        <v>8</v>
      </c>
      <c r="O127" s="33">
        <v>618</v>
      </c>
      <c r="P127" s="33" t="s">
        <v>8</v>
      </c>
      <c r="Q127" s="33">
        <v>662</v>
      </c>
      <c r="R127" s="33" t="s">
        <v>8</v>
      </c>
      <c r="S127" s="33">
        <v>606</v>
      </c>
      <c r="T127" s="33" t="s">
        <v>8</v>
      </c>
    </row>
    <row r="128" spans="1:20" x14ac:dyDescent="0.3">
      <c r="A128" s="29" t="s">
        <v>41</v>
      </c>
      <c r="B128" s="32" t="s">
        <v>8</v>
      </c>
      <c r="C128" s="32">
        <v>170</v>
      </c>
      <c r="D128" s="32" t="s">
        <v>8</v>
      </c>
      <c r="E128" s="32">
        <v>180</v>
      </c>
      <c r="F128" s="32" t="s">
        <v>8</v>
      </c>
      <c r="G128" s="32">
        <v>171</v>
      </c>
      <c r="H128" s="32" t="s">
        <v>8</v>
      </c>
      <c r="I128" s="32">
        <v>195</v>
      </c>
      <c r="J128" s="32" t="s">
        <v>8</v>
      </c>
      <c r="K128" s="32">
        <v>192</v>
      </c>
      <c r="L128" s="32" t="s">
        <v>8</v>
      </c>
      <c r="M128" s="32">
        <v>201</v>
      </c>
      <c r="N128" s="32" t="s">
        <v>8</v>
      </c>
      <c r="O128" s="32">
        <v>205</v>
      </c>
      <c r="P128" s="32" t="s">
        <v>8</v>
      </c>
      <c r="Q128" s="32">
        <v>211</v>
      </c>
      <c r="R128" s="32" t="s">
        <v>8</v>
      </c>
      <c r="S128" s="32">
        <v>215</v>
      </c>
      <c r="T128" s="32" t="s">
        <v>8</v>
      </c>
    </row>
    <row r="129" spans="1:20" x14ac:dyDescent="0.3">
      <c r="A129" s="29" t="s">
        <v>42</v>
      </c>
      <c r="B129" s="33" t="s">
        <v>8</v>
      </c>
      <c r="C129" s="33">
        <v>541</v>
      </c>
      <c r="D129" s="33" t="s">
        <v>8</v>
      </c>
      <c r="E129" s="33">
        <v>561</v>
      </c>
      <c r="F129" s="33" t="s">
        <v>8</v>
      </c>
      <c r="G129" s="33">
        <v>575</v>
      </c>
      <c r="H129" s="33" t="s">
        <v>8</v>
      </c>
      <c r="I129" s="33">
        <v>558</v>
      </c>
      <c r="J129" s="33" t="s">
        <v>8</v>
      </c>
      <c r="K129" s="33">
        <v>553</v>
      </c>
      <c r="L129" s="33" t="s">
        <v>8</v>
      </c>
      <c r="M129" s="33">
        <v>537</v>
      </c>
      <c r="N129" s="33" t="s">
        <v>8</v>
      </c>
      <c r="O129" s="33">
        <v>521</v>
      </c>
      <c r="P129" s="33" t="s">
        <v>8</v>
      </c>
      <c r="Q129" s="33">
        <v>574</v>
      </c>
      <c r="R129" s="33" t="s">
        <v>8</v>
      </c>
      <c r="S129" s="33">
        <v>484</v>
      </c>
      <c r="T129" s="33" t="s">
        <v>8</v>
      </c>
    </row>
    <row r="130" spans="1:20" x14ac:dyDescent="0.3">
      <c r="A130" s="29" t="s">
        <v>43</v>
      </c>
      <c r="B130" s="32" t="s">
        <v>8</v>
      </c>
      <c r="C130" s="32">
        <v>730</v>
      </c>
      <c r="D130" s="32" t="s">
        <v>8</v>
      </c>
      <c r="E130" s="32">
        <v>767</v>
      </c>
      <c r="F130" s="32" t="s">
        <v>8</v>
      </c>
      <c r="G130" s="32">
        <v>792</v>
      </c>
      <c r="H130" s="32" t="s">
        <v>8</v>
      </c>
      <c r="I130" s="32">
        <v>791</v>
      </c>
      <c r="J130" s="32" t="s">
        <v>8</v>
      </c>
      <c r="K130" s="32">
        <v>739</v>
      </c>
      <c r="L130" s="32" t="s">
        <v>8</v>
      </c>
      <c r="M130" s="32">
        <v>753</v>
      </c>
      <c r="N130" s="32" t="s">
        <v>8</v>
      </c>
      <c r="O130" s="32">
        <v>781</v>
      </c>
      <c r="P130" s="32" t="s">
        <v>8</v>
      </c>
      <c r="Q130" s="32">
        <v>871</v>
      </c>
      <c r="R130" s="32" t="s">
        <v>8</v>
      </c>
      <c r="S130" s="32">
        <v>735</v>
      </c>
      <c r="T130" s="32" t="s">
        <v>8</v>
      </c>
    </row>
    <row r="131" spans="1:20" x14ac:dyDescent="0.3">
      <c r="A131" s="29" t="s">
        <v>44</v>
      </c>
      <c r="B131" s="33" t="s">
        <v>8</v>
      </c>
      <c r="C131" s="33">
        <v>501</v>
      </c>
      <c r="D131" s="33" t="s">
        <v>8</v>
      </c>
      <c r="E131" s="33">
        <v>501</v>
      </c>
      <c r="F131" s="33" t="s">
        <v>8</v>
      </c>
      <c r="G131" s="33">
        <v>524</v>
      </c>
      <c r="H131" s="33" t="s">
        <v>8</v>
      </c>
      <c r="I131" s="33">
        <v>528</v>
      </c>
      <c r="J131" s="33" t="s">
        <v>8</v>
      </c>
      <c r="K131" s="33">
        <v>594</v>
      </c>
      <c r="L131" s="33" t="s">
        <v>71</v>
      </c>
      <c r="M131" s="33">
        <v>553</v>
      </c>
      <c r="N131" s="33" t="s">
        <v>71</v>
      </c>
      <c r="O131" s="33">
        <v>557</v>
      </c>
      <c r="P131" s="33" t="s">
        <v>76</v>
      </c>
      <c r="Q131" s="33">
        <v>599</v>
      </c>
      <c r="R131" s="33" t="s">
        <v>74</v>
      </c>
      <c r="S131" s="33">
        <v>564</v>
      </c>
      <c r="T131" s="33" t="s">
        <v>8</v>
      </c>
    </row>
    <row r="132" spans="1:20" x14ac:dyDescent="0.3">
      <c r="A132" s="29" t="s">
        <v>45</v>
      </c>
      <c r="B132" s="32" t="s">
        <v>8</v>
      </c>
      <c r="C132" s="32">
        <v>266</v>
      </c>
      <c r="D132" s="32" t="s">
        <v>8</v>
      </c>
      <c r="E132" s="32">
        <v>265</v>
      </c>
      <c r="F132" s="32" t="s">
        <v>8</v>
      </c>
      <c r="G132" s="32">
        <v>272</v>
      </c>
      <c r="H132" s="32" t="s">
        <v>8</v>
      </c>
      <c r="I132" s="32">
        <v>271</v>
      </c>
      <c r="J132" s="32" t="s">
        <v>8</v>
      </c>
      <c r="K132" s="32">
        <v>278</v>
      </c>
      <c r="L132" s="32" t="s">
        <v>8</v>
      </c>
      <c r="M132" s="32">
        <v>279</v>
      </c>
      <c r="N132" s="32" t="s">
        <v>8</v>
      </c>
      <c r="O132" s="32">
        <v>291</v>
      </c>
      <c r="P132" s="32" t="s">
        <v>8</v>
      </c>
      <c r="Q132" s="32">
        <v>290</v>
      </c>
      <c r="R132" s="32" t="s">
        <v>8</v>
      </c>
      <c r="S132" s="32">
        <v>283</v>
      </c>
      <c r="T132" s="32" t="s">
        <v>8</v>
      </c>
    </row>
    <row r="133" spans="1:20" x14ac:dyDescent="0.3">
      <c r="A133" s="29" t="s">
        <v>46</v>
      </c>
      <c r="B133" s="33" t="s">
        <v>8</v>
      </c>
      <c r="C133" s="33">
        <v>372</v>
      </c>
      <c r="D133" s="33" t="s">
        <v>8</v>
      </c>
      <c r="E133" s="33">
        <v>372</v>
      </c>
      <c r="F133" s="33" t="s">
        <v>8</v>
      </c>
      <c r="G133" s="33">
        <v>376</v>
      </c>
      <c r="H133" s="33" t="s">
        <v>8</v>
      </c>
      <c r="I133" s="33">
        <v>395</v>
      </c>
      <c r="J133" s="33" t="s">
        <v>8</v>
      </c>
      <c r="K133" s="33">
        <v>399</v>
      </c>
      <c r="L133" s="33" t="s">
        <v>8</v>
      </c>
      <c r="M133" s="33">
        <v>400</v>
      </c>
      <c r="N133" s="33" t="s">
        <v>71</v>
      </c>
      <c r="O133" s="33">
        <v>416</v>
      </c>
      <c r="P133" s="33" t="s">
        <v>71</v>
      </c>
      <c r="Q133" s="33">
        <v>458</v>
      </c>
      <c r="R133" s="33" t="s">
        <v>71</v>
      </c>
      <c r="S133" s="33">
        <v>414</v>
      </c>
      <c r="T133" s="33" t="s">
        <v>71</v>
      </c>
    </row>
    <row r="134" spans="1:20" x14ac:dyDescent="0.3">
      <c r="A134" s="29" t="s">
        <v>47</v>
      </c>
      <c r="B134" s="32" t="s">
        <v>8</v>
      </c>
      <c r="C134" s="32">
        <v>514</v>
      </c>
      <c r="D134" s="32" t="s">
        <v>8</v>
      </c>
      <c r="E134" s="32">
        <v>565</v>
      </c>
      <c r="F134" s="32" t="s">
        <v>8</v>
      </c>
      <c r="G134" s="32">
        <v>575</v>
      </c>
      <c r="H134" s="32" t="s">
        <v>8</v>
      </c>
      <c r="I134" s="32">
        <v>560</v>
      </c>
      <c r="J134" s="32" t="s">
        <v>8</v>
      </c>
      <c r="K134" s="32">
        <v>523</v>
      </c>
      <c r="L134" s="32" t="s">
        <v>8</v>
      </c>
      <c r="M134" s="32">
        <v>506</v>
      </c>
      <c r="N134" s="32" t="s">
        <v>8</v>
      </c>
      <c r="O134" s="32">
        <v>518</v>
      </c>
      <c r="P134" s="32" t="s">
        <v>8</v>
      </c>
      <c r="Q134" s="32">
        <v>550</v>
      </c>
      <c r="R134" s="32" t="s">
        <v>8</v>
      </c>
      <c r="S134" s="32">
        <v>495</v>
      </c>
      <c r="T134" s="32" t="s">
        <v>8</v>
      </c>
    </row>
    <row r="135" spans="1:20" x14ac:dyDescent="0.3">
      <c r="A135" s="29" t="s">
        <v>48</v>
      </c>
      <c r="B135" s="33" t="s">
        <v>8</v>
      </c>
      <c r="C135" s="33">
        <v>429</v>
      </c>
      <c r="D135" s="33" t="s">
        <v>8</v>
      </c>
      <c r="E135" s="33">
        <v>474</v>
      </c>
      <c r="F135" s="33" t="s">
        <v>8</v>
      </c>
      <c r="G135" s="33">
        <v>495</v>
      </c>
      <c r="H135" s="33" t="s">
        <v>8</v>
      </c>
      <c r="I135" s="33">
        <v>505</v>
      </c>
      <c r="J135" s="33" t="s">
        <v>8</v>
      </c>
      <c r="K135" s="33">
        <v>467</v>
      </c>
      <c r="L135" s="33" t="s">
        <v>8</v>
      </c>
      <c r="M135" s="33">
        <v>484</v>
      </c>
      <c r="N135" s="33" t="s">
        <v>8</v>
      </c>
      <c r="O135" s="33">
        <v>503</v>
      </c>
      <c r="P135" s="33" t="s">
        <v>8</v>
      </c>
      <c r="Q135" s="33">
        <v>545</v>
      </c>
      <c r="R135" s="33" t="s">
        <v>8</v>
      </c>
      <c r="S135" s="33">
        <v>495</v>
      </c>
      <c r="T135" s="33" t="s">
        <v>8</v>
      </c>
    </row>
    <row r="136" spans="1:20" x14ac:dyDescent="0.3">
      <c r="A136" s="29" t="s">
        <v>49</v>
      </c>
      <c r="B136" s="32" t="s">
        <v>8</v>
      </c>
      <c r="C136" s="32">
        <v>939</v>
      </c>
      <c r="D136" s="32" t="s">
        <v>8</v>
      </c>
      <c r="E136" s="32">
        <v>904</v>
      </c>
      <c r="F136" s="32" t="s">
        <v>8</v>
      </c>
      <c r="G136" s="32">
        <v>972</v>
      </c>
      <c r="H136" s="32" t="s">
        <v>8</v>
      </c>
      <c r="I136" s="32">
        <v>1046</v>
      </c>
      <c r="J136" s="32" t="s">
        <v>8</v>
      </c>
      <c r="K136" s="32">
        <v>1032</v>
      </c>
      <c r="L136" s="32" t="s">
        <v>8</v>
      </c>
      <c r="M136" s="32">
        <v>1020</v>
      </c>
      <c r="N136" s="32" t="s">
        <v>8</v>
      </c>
      <c r="O136" s="32">
        <v>956</v>
      </c>
      <c r="P136" s="32" t="s">
        <v>8</v>
      </c>
      <c r="Q136" s="32">
        <v>1076</v>
      </c>
      <c r="R136" s="32" t="s">
        <v>8</v>
      </c>
      <c r="S136" s="32">
        <v>1016</v>
      </c>
      <c r="T136" s="32" t="s">
        <v>8</v>
      </c>
    </row>
    <row r="137" spans="1:20" x14ac:dyDescent="0.3">
      <c r="A137" s="29" t="s">
        <v>50</v>
      </c>
      <c r="B137" s="33" t="s">
        <v>8</v>
      </c>
      <c r="C137" s="33">
        <v>746</v>
      </c>
      <c r="D137" s="33" t="s">
        <v>8</v>
      </c>
      <c r="E137" s="33">
        <v>756</v>
      </c>
      <c r="F137" s="33" t="s">
        <v>8</v>
      </c>
      <c r="G137" s="33">
        <v>772</v>
      </c>
      <c r="H137" s="33" t="s">
        <v>8</v>
      </c>
      <c r="I137" s="33">
        <v>765</v>
      </c>
      <c r="J137" s="33" t="s">
        <v>8</v>
      </c>
      <c r="K137" s="33">
        <v>736</v>
      </c>
      <c r="L137" s="33" t="s">
        <v>8</v>
      </c>
      <c r="M137" s="33">
        <v>716</v>
      </c>
      <c r="N137" s="33" t="s">
        <v>8</v>
      </c>
      <c r="O137" s="33">
        <v>694</v>
      </c>
      <c r="P137" s="33" t="s">
        <v>8</v>
      </c>
      <c r="Q137" s="33">
        <v>756</v>
      </c>
      <c r="R137" s="33" t="s">
        <v>8</v>
      </c>
      <c r="S137" s="33">
        <v>673</v>
      </c>
      <c r="T137" s="33" t="s">
        <v>8</v>
      </c>
    </row>
    <row r="138" spans="1:20" x14ac:dyDescent="0.3">
      <c r="A138" s="29" t="s">
        <v>51</v>
      </c>
      <c r="B138" s="32" t="s">
        <v>8</v>
      </c>
      <c r="C138" s="32">
        <v>1175</v>
      </c>
      <c r="D138" s="32" t="s">
        <v>8</v>
      </c>
      <c r="E138" s="32">
        <v>1186</v>
      </c>
      <c r="F138" s="32" t="s">
        <v>8</v>
      </c>
      <c r="G138" s="32">
        <v>1262</v>
      </c>
      <c r="H138" s="32" t="s">
        <v>8</v>
      </c>
      <c r="I138" s="32">
        <v>1230</v>
      </c>
      <c r="J138" s="32" t="s">
        <v>8</v>
      </c>
      <c r="K138" s="32">
        <v>1433</v>
      </c>
      <c r="L138" s="32" t="s">
        <v>8</v>
      </c>
      <c r="M138" s="32">
        <v>1259</v>
      </c>
      <c r="N138" s="32" t="s">
        <v>8</v>
      </c>
      <c r="O138" s="32">
        <v>1316</v>
      </c>
      <c r="P138" s="32" t="s">
        <v>8</v>
      </c>
      <c r="Q138" s="32">
        <v>1344</v>
      </c>
      <c r="R138" s="32" t="s">
        <v>8</v>
      </c>
      <c r="S138" s="32" t="s">
        <v>22</v>
      </c>
      <c r="T138" s="32" t="s">
        <v>8</v>
      </c>
    </row>
    <row r="139" spans="1:20" x14ac:dyDescent="0.3">
      <c r="A139" s="29" t="s">
        <v>53</v>
      </c>
      <c r="B139" s="33" t="s">
        <v>8</v>
      </c>
      <c r="C139" s="33">
        <v>821</v>
      </c>
      <c r="D139" s="33" t="s">
        <v>8</v>
      </c>
      <c r="E139" s="33">
        <v>845</v>
      </c>
      <c r="F139" s="33" t="s">
        <v>8</v>
      </c>
      <c r="G139" s="33">
        <v>864</v>
      </c>
      <c r="H139" s="33" t="s">
        <v>8</v>
      </c>
      <c r="I139" s="33">
        <v>869</v>
      </c>
      <c r="J139" s="33" t="s">
        <v>8</v>
      </c>
      <c r="K139" s="33">
        <v>868</v>
      </c>
      <c r="L139" s="33" t="s">
        <v>8</v>
      </c>
      <c r="M139" s="33">
        <v>848</v>
      </c>
      <c r="N139" s="33" t="s">
        <v>8</v>
      </c>
      <c r="O139" s="33">
        <v>849</v>
      </c>
      <c r="P139" s="33" t="s">
        <v>8</v>
      </c>
      <c r="Q139" s="33">
        <v>891</v>
      </c>
      <c r="R139" s="33" t="s">
        <v>8</v>
      </c>
      <c r="S139" s="33">
        <v>813</v>
      </c>
      <c r="T139" s="33" t="s">
        <v>8</v>
      </c>
    </row>
    <row r="140" spans="1:20" x14ac:dyDescent="0.3">
      <c r="A140" s="29" t="s">
        <v>54</v>
      </c>
      <c r="B140" s="32" t="s">
        <v>8</v>
      </c>
      <c r="C140" s="32" t="s">
        <v>22</v>
      </c>
      <c r="D140" s="32" t="s">
        <v>8</v>
      </c>
      <c r="E140" s="32" t="s">
        <v>22</v>
      </c>
      <c r="F140" s="32" t="s">
        <v>8</v>
      </c>
      <c r="G140" s="32" t="s">
        <v>22</v>
      </c>
      <c r="H140" s="32" t="s">
        <v>8</v>
      </c>
      <c r="I140" s="32" t="s">
        <v>22</v>
      </c>
      <c r="J140" s="32" t="s">
        <v>8</v>
      </c>
      <c r="K140" s="32" t="s">
        <v>22</v>
      </c>
      <c r="L140" s="32" t="s">
        <v>8</v>
      </c>
      <c r="M140" s="32" t="s">
        <v>22</v>
      </c>
      <c r="N140" s="32" t="s">
        <v>8</v>
      </c>
      <c r="O140" s="32" t="s">
        <v>22</v>
      </c>
      <c r="P140" s="32" t="s">
        <v>8</v>
      </c>
      <c r="Q140" s="32" t="s">
        <v>22</v>
      </c>
      <c r="R140" s="32" t="s">
        <v>8</v>
      </c>
      <c r="S140" s="32" t="s">
        <v>22</v>
      </c>
      <c r="T140" s="32" t="s">
        <v>8</v>
      </c>
    </row>
    <row r="141" spans="1:20" x14ac:dyDescent="0.3">
      <c r="A141" s="29" t="s">
        <v>55</v>
      </c>
      <c r="B141" s="33" t="s">
        <v>8</v>
      </c>
      <c r="C141" s="33">
        <v>554</v>
      </c>
      <c r="D141" s="33" t="s">
        <v>8</v>
      </c>
      <c r="E141" s="33">
        <v>572</v>
      </c>
      <c r="F141" s="33" t="s">
        <v>8</v>
      </c>
      <c r="G141" s="33">
        <v>579</v>
      </c>
      <c r="H141" s="33" t="s">
        <v>8</v>
      </c>
      <c r="I141" s="33">
        <v>557</v>
      </c>
      <c r="J141" s="33" t="s">
        <v>8</v>
      </c>
      <c r="K141" s="33">
        <v>576</v>
      </c>
      <c r="L141" s="33" t="s">
        <v>8</v>
      </c>
      <c r="M141" s="33">
        <v>571</v>
      </c>
      <c r="N141" s="33" t="s">
        <v>8</v>
      </c>
      <c r="O141" s="33" t="s">
        <v>22</v>
      </c>
      <c r="P141" s="33" t="s">
        <v>8</v>
      </c>
      <c r="Q141" s="33" t="s">
        <v>22</v>
      </c>
      <c r="R141" s="33" t="s">
        <v>8</v>
      </c>
      <c r="S141" s="33" t="s">
        <v>22</v>
      </c>
      <c r="T141" s="33" t="s">
        <v>8</v>
      </c>
    </row>
    <row r="142" spans="1:20" x14ac:dyDescent="0.3">
      <c r="A142" s="29" t="s">
        <v>56</v>
      </c>
      <c r="B142" s="32" t="s">
        <v>8</v>
      </c>
      <c r="C142" s="32">
        <v>256</v>
      </c>
      <c r="D142" s="32" t="s">
        <v>8</v>
      </c>
      <c r="E142" s="32">
        <v>303</v>
      </c>
      <c r="F142" s="32" t="s">
        <v>8</v>
      </c>
      <c r="G142" s="32">
        <v>324</v>
      </c>
      <c r="H142" s="32" t="s">
        <v>8</v>
      </c>
      <c r="I142" s="32">
        <v>298</v>
      </c>
      <c r="J142" s="32" t="s">
        <v>8</v>
      </c>
      <c r="K142" s="32">
        <v>492</v>
      </c>
      <c r="L142" s="32" t="s">
        <v>75</v>
      </c>
      <c r="M142" s="32" t="s">
        <v>22</v>
      </c>
      <c r="N142" s="32" t="s">
        <v>8</v>
      </c>
      <c r="O142" s="32" t="s">
        <v>22</v>
      </c>
      <c r="P142" s="32" t="s">
        <v>8</v>
      </c>
      <c r="Q142" s="32" t="s">
        <v>22</v>
      </c>
      <c r="R142" s="32" t="s">
        <v>8</v>
      </c>
      <c r="S142" s="32">
        <v>533</v>
      </c>
      <c r="T142" s="32" t="s">
        <v>75</v>
      </c>
    </row>
    <row r="143" spans="1:20" x14ac:dyDescent="0.3">
      <c r="A143" s="29" t="s">
        <v>57</v>
      </c>
      <c r="B143" s="33" t="s">
        <v>8</v>
      </c>
      <c r="C143" s="33">
        <v>412</v>
      </c>
      <c r="D143" s="33" t="s">
        <v>8</v>
      </c>
      <c r="E143" s="33">
        <v>427</v>
      </c>
      <c r="F143" s="33" t="s">
        <v>8</v>
      </c>
      <c r="G143" s="33">
        <v>425</v>
      </c>
      <c r="H143" s="33" t="s">
        <v>8</v>
      </c>
      <c r="I143" s="33">
        <v>423</v>
      </c>
      <c r="J143" s="33" t="s">
        <v>8</v>
      </c>
      <c r="K143" s="33">
        <v>399</v>
      </c>
      <c r="L143" s="33" t="s">
        <v>8</v>
      </c>
      <c r="M143" s="33">
        <v>392</v>
      </c>
      <c r="N143" s="33" t="s">
        <v>8</v>
      </c>
      <c r="O143" s="33">
        <v>391</v>
      </c>
      <c r="P143" s="33" t="s">
        <v>8</v>
      </c>
      <c r="Q143" s="33">
        <v>416</v>
      </c>
      <c r="R143" s="33" t="s">
        <v>8</v>
      </c>
      <c r="S143" s="33">
        <v>403</v>
      </c>
      <c r="T143" s="33" t="s">
        <v>8</v>
      </c>
    </row>
    <row r="144" spans="1:20" x14ac:dyDescent="0.3">
      <c r="A144" s="29" t="s">
        <v>59</v>
      </c>
      <c r="B144" s="32" t="s">
        <v>8</v>
      </c>
      <c r="C144" s="32">
        <v>253</v>
      </c>
      <c r="D144" s="32" t="s">
        <v>8</v>
      </c>
      <c r="E144" s="32">
        <v>257</v>
      </c>
      <c r="F144" s="32" t="s">
        <v>8</v>
      </c>
      <c r="G144" s="32">
        <v>237</v>
      </c>
      <c r="H144" s="32" t="s">
        <v>8</v>
      </c>
      <c r="I144" s="32">
        <v>255</v>
      </c>
      <c r="J144" s="32" t="s">
        <v>8</v>
      </c>
      <c r="K144" s="32">
        <v>233</v>
      </c>
      <c r="L144" s="32" t="s">
        <v>8</v>
      </c>
      <c r="M144" s="32">
        <v>237</v>
      </c>
      <c r="N144" s="32" t="s">
        <v>8</v>
      </c>
      <c r="O144" s="32">
        <v>245</v>
      </c>
      <c r="P144" s="32" t="s">
        <v>8</v>
      </c>
      <c r="Q144" s="32">
        <v>270</v>
      </c>
      <c r="R144" s="32" t="s">
        <v>8</v>
      </c>
      <c r="S144" s="32">
        <v>269</v>
      </c>
      <c r="T144" s="32" t="s">
        <v>74</v>
      </c>
    </row>
    <row r="145" spans="1:20" x14ac:dyDescent="0.3">
      <c r="A145" s="29" t="s">
        <v>61</v>
      </c>
      <c r="B145" s="33" t="s">
        <v>8</v>
      </c>
      <c r="C145" s="33">
        <v>193</v>
      </c>
      <c r="D145" s="33" t="s">
        <v>8</v>
      </c>
      <c r="E145" s="33">
        <v>185</v>
      </c>
      <c r="F145" s="33" t="s">
        <v>8</v>
      </c>
      <c r="G145" s="33">
        <v>173</v>
      </c>
      <c r="H145" s="33" t="s">
        <v>8</v>
      </c>
      <c r="I145" s="33">
        <v>171</v>
      </c>
      <c r="J145" s="33" t="s">
        <v>8</v>
      </c>
      <c r="K145" s="33">
        <v>178</v>
      </c>
      <c r="L145" s="33" t="s">
        <v>8</v>
      </c>
      <c r="M145" s="33">
        <v>177</v>
      </c>
      <c r="N145" s="33" t="s">
        <v>8</v>
      </c>
      <c r="O145" s="33">
        <v>190</v>
      </c>
      <c r="P145" s="33" t="s">
        <v>8</v>
      </c>
      <c r="Q145" s="33">
        <v>195</v>
      </c>
      <c r="R145" s="33" t="s">
        <v>8</v>
      </c>
      <c r="S145" s="33">
        <v>189</v>
      </c>
      <c r="T145" s="33" t="s">
        <v>8</v>
      </c>
    </row>
    <row r="146" spans="1:20" x14ac:dyDescent="0.3">
      <c r="A146" s="29" t="s">
        <v>62</v>
      </c>
      <c r="B146" s="32" t="s">
        <v>8</v>
      </c>
      <c r="C146" s="32">
        <v>386</v>
      </c>
      <c r="D146" s="32" t="s">
        <v>8</v>
      </c>
      <c r="E146" s="32">
        <v>398</v>
      </c>
      <c r="F146" s="32" t="s">
        <v>8</v>
      </c>
      <c r="G146" s="32">
        <v>414</v>
      </c>
      <c r="H146" s="32" t="s">
        <v>8</v>
      </c>
      <c r="I146" s="32">
        <v>406</v>
      </c>
      <c r="J146" s="32" t="s">
        <v>8</v>
      </c>
      <c r="K146" s="32">
        <v>406</v>
      </c>
      <c r="L146" s="32" t="s">
        <v>8</v>
      </c>
      <c r="M146" s="32">
        <v>411</v>
      </c>
      <c r="N146" s="32" t="s">
        <v>8</v>
      </c>
      <c r="O146" s="32">
        <v>506</v>
      </c>
      <c r="P146" s="32" t="s">
        <v>8</v>
      </c>
      <c r="Q146" s="32">
        <v>520</v>
      </c>
      <c r="R146" s="32" t="s">
        <v>8</v>
      </c>
      <c r="S146" s="32">
        <v>510</v>
      </c>
      <c r="T146" s="32" t="s">
        <v>8</v>
      </c>
    </row>
    <row r="147" spans="1:20" x14ac:dyDescent="0.3">
      <c r="A147" s="29" t="s">
        <v>63</v>
      </c>
      <c r="B147" s="33" t="s">
        <v>8</v>
      </c>
      <c r="C147" s="33">
        <v>248</v>
      </c>
      <c r="D147" s="33" t="s">
        <v>8</v>
      </c>
      <c r="E147" s="33">
        <v>258</v>
      </c>
      <c r="F147" s="33" t="s">
        <v>8</v>
      </c>
      <c r="G147" s="33">
        <v>261</v>
      </c>
      <c r="H147" s="33" t="s">
        <v>8</v>
      </c>
      <c r="I147" s="33">
        <v>276</v>
      </c>
      <c r="J147" s="33" t="s">
        <v>8</v>
      </c>
      <c r="K147" s="33">
        <v>253</v>
      </c>
      <c r="L147" s="33" t="s">
        <v>70</v>
      </c>
      <c r="M147" s="33">
        <v>261</v>
      </c>
      <c r="N147" s="33" t="s">
        <v>70</v>
      </c>
      <c r="O147" s="33">
        <v>276</v>
      </c>
      <c r="P147" s="33" t="s">
        <v>8</v>
      </c>
      <c r="Q147" s="33">
        <v>314</v>
      </c>
      <c r="R147" s="33" t="s">
        <v>8</v>
      </c>
      <c r="S147" s="33">
        <v>312</v>
      </c>
      <c r="T147" s="33" t="s">
        <v>8</v>
      </c>
    </row>
    <row r="148" spans="1:20" x14ac:dyDescent="0.3">
      <c r="A148" s="29" t="s">
        <v>65</v>
      </c>
      <c r="B148" s="32" t="s">
        <v>71</v>
      </c>
      <c r="C148" s="32">
        <v>265</v>
      </c>
      <c r="D148" s="32" t="s">
        <v>71</v>
      </c>
      <c r="E148" s="32">
        <v>266</v>
      </c>
      <c r="F148" s="32" t="s">
        <v>71</v>
      </c>
      <c r="G148" s="32">
        <v>309</v>
      </c>
      <c r="H148" s="32" t="s">
        <v>71</v>
      </c>
      <c r="I148" s="32">
        <v>319</v>
      </c>
      <c r="J148" s="32" t="s">
        <v>71</v>
      </c>
      <c r="K148" s="32">
        <v>319</v>
      </c>
      <c r="L148" s="32" t="s">
        <v>8</v>
      </c>
      <c r="M148" s="32">
        <v>328</v>
      </c>
      <c r="N148" s="32" t="s">
        <v>8</v>
      </c>
      <c r="O148" s="32">
        <v>340</v>
      </c>
      <c r="P148" s="32" t="s">
        <v>8</v>
      </c>
      <c r="Q148" s="32">
        <v>367</v>
      </c>
      <c r="R148" s="32" t="s">
        <v>8</v>
      </c>
      <c r="S148" s="32" t="s">
        <v>22</v>
      </c>
      <c r="T148" s="32" t="s">
        <v>8</v>
      </c>
    </row>
    <row r="150" spans="1:20" s="5" customFormat="1" x14ac:dyDescent="0.3">
      <c r="A150" s="4" t="s">
        <v>78</v>
      </c>
    </row>
    <row r="151" spans="1:20" s="5" customFormat="1" x14ac:dyDescent="0.3">
      <c r="A151" s="1" t="s">
        <v>79</v>
      </c>
    </row>
    <row r="152" spans="1:20" s="5" customFormat="1" x14ac:dyDescent="0.3">
      <c r="A152" s="1" t="s">
        <v>77</v>
      </c>
    </row>
    <row r="153" spans="1:20" x14ac:dyDescent="0.3">
      <c r="A153" t="s">
        <v>80</v>
      </c>
    </row>
    <row r="155" spans="1:20" x14ac:dyDescent="0.3">
      <c r="A155" s="27" t="s">
        <v>7</v>
      </c>
      <c r="B155" s="27" t="s">
        <v>8</v>
      </c>
      <c r="C155" s="27" t="s">
        <v>10</v>
      </c>
      <c r="D155" s="27" t="s">
        <v>8</v>
      </c>
      <c r="E155" s="27" t="s">
        <v>11</v>
      </c>
      <c r="F155" s="27" t="s">
        <v>8</v>
      </c>
      <c r="G155" s="27" t="s">
        <v>12</v>
      </c>
      <c r="H155" s="27" t="s">
        <v>8</v>
      </c>
      <c r="I155" s="70" t="s">
        <v>13</v>
      </c>
      <c r="J155" s="70" t="s">
        <v>8</v>
      </c>
      <c r="K155" s="70" t="s">
        <v>14</v>
      </c>
      <c r="L155" s="70" t="s">
        <v>8</v>
      </c>
      <c r="M155" s="27" t="s">
        <v>15</v>
      </c>
      <c r="N155" s="27" t="s">
        <v>8</v>
      </c>
      <c r="O155" s="27" t="s">
        <v>16</v>
      </c>
      <c r="P155" s="27" t="s">
        <v>8</v>
      </c>
      <c r="Q155" s="70" t="s">
        <v>17</v>
      </c>
      <c r="R155" s="70" t="s">
        <v>8</v>
      </c>
      <c r="S155" s="70" t="s">
        <v>18</v>
      </c>
      <c r="T155" s="70" t="s">
        <v>8</v>
      </c>
    </row>
    <row r="156" spans="1:20" x14ac:dyDescent="0.3">
      <c r="A156" s="39" t="s">
        <v>19</v>
      </c>
      <c r="B156" s="51" t="s">
        <v>8</v>
      </c>
      <c r="C156" s="51" t="s">
        <v>8</v>
      </c>
      <c r="D156" s="51" t="s">
        <v>8</v>
      </c>
      <c r="E156" s="51" t="s">
        <v>8</v>
      </c>
      <c r="F156" s="51" t="s">
        <v>8</v>
      </c>
      <c r="G156" s="51" t="s">
        <v>8</v>
      </c>
      <c r="H156" s="51" t="s">
        <v>8</v>
      </c>
      <c r="I156" s="51" t="s">
        <v>8</v>
      </c>
      <c r="J156" s="51" t="s">
        <v>8</v>
      </c>
      <c r="K156" s="51" t="s">
        <v>8</v>
      </c>
      <c r="L156" s="51" t="s">
        <v>8</v>
      </c>
      <c r="M156" s="51" t="s">
        <v>8</v>
      </c>
      <c r="N156" s="51" t="s">
        <v>8</v>
      </c>
      <c r="O156" s="51" t="s">
        <v>8</v>
      </c>
      <c r="P156" s="51" t="s">
        <v>8</v>
      </c>
      <c r="Q156" s="51" t="s">
        <v>8</v>
      </c>
      <c r="R156" s="51" t="s">
        <v>8</v>
      </c>
      <c r="S156" s="51" t="s">
        <v>8</v>
      </c>
      <c r="T156" s="51" t="s">
        <v>8</v>
      </c>
    </row>
    <row r="157" spans="1:20" x14ac:dyDescent="0.3">
      <c r="A157" s="46" t="s">
        <v>20</v>
      </c>
      <c r="B157" s="49" t="s">
        <v>8</v>
      </c>
      <c r="C157" s="48">
        <v>1468595.977</v>
      </c>
      <c r="D157" s="49" t="s">
        <v>8</v>
      </c>
      <c r="E157" s="48">
        <v>1481112.585</v>
      </c>
      <c r="F157" s="49" t="s">
        <v>8</v>
      </c>
      <c r="G157" s="48">
        <v>1499331.6580000001</v>
      </c>
      <c r="H157" s="49" t="s">
        <v>8</v>
      </c>
      <c r="I157" s="48">
        <v>1528666.173</v>
      </c>
      <c r="J157" s="49" t="s">
        <v>8</v>
      </c>
      <c r="K157" s="48">
        <v>1515545.0689999999</v>
      </c>
      <c r="L157" s="49" t="s">
        <v>8</v>
      </c>
      <c r="M157" s="48">
        <v>1501826.041</v>
      </c>
      <c r="N157" s="49" t="s">
        <v>8</v>
      </c>
      <c r="O157" s="48">
        <v>1379223.2290000001</v>
      </c>
      <c r="P157" s="49" t="s">
        <v>8</v>
      </c>
      <c r="Q157" s="48">
        <v>1462452.2890000001</v>
      </c>
      <c r="R157" s="49" t="s">
        <v>8</v>
      </c>
      <c r="S157" s="48">
        <v>1396319.155</v>
      </c>
      <c r="T157" s="49" t="s">
        <v>8</v>
      </c>
    </row>
    <row r="158" spans="1:20" x14ac:dyDescent="0.3">
      <c r="A158" s="39" t="s">
        <v>21</v>
      </c>
      <c r="B158" s="41" t="s">
        <v>8</v>
      </c>
      <c r="C158" s="41" t="s">
        <v>22</v>
      </c>
      <c r="D158" s="41" t="s">
        <v>8</v>
      </c>
      <c r="E158" s="41" t="s">
        <v>22</v>
      </c>
      <c r="F158" s="41" t="s">
        <v>8</v>
      </c>
      <c r="G158" s="41" t="s">
        <v>22</v>
      </c>
      <c r="H158" s="41" t="s">
        <v>8</v>
      </c>
      <c r="I158" s="41" t="s">
        <v>22</v>
      </c>
      <c r="J158" s="41" t="s">
        <v>8</v>
      </c>
      <c r="K158" s="41" t="s">
        <v>22</v>
      </c>
      <c r="L158" s="41" t="s">
        <v>8</v>
      </c>
      <c r="M158" s="41" t="s">
        <v>22</v>
      </c>
      <c r="N158" s="41" t="s">
        <v>8</v>
      </c>
      <c r="O158" s="41" t="s">
        <v>22</v>
      </c>
      <c r="P158" s="41" t="s">
        <v>8</v>
      </c>
      <c r="Q158" s="41" t="s">
        <v>22</v>
      </c>
      <c r="R158" s="41" t="s">
        <v>8</v>
      </c>
      <c r="S158" s="41" t="s">
        <v>22</v>
      </c>
      <c r="T158" s="41" t="s">
        <v>8</v>
      </c>
    </row>
    <row r="159" spans="1:20" x14ac:dyDescent="0.3">
      <c r="A159" s="39" t="s">
        <v>23</v>
      </c>
      <c r="B159" s="41" t="s">
        <v>8</v>
      </c>
      <c r="C159" s="41" t="s">
        <v>22</v>
      </c>
      <c r="D159" s="41" t="s">
        <v>8</v>
      </c>
      <c r="E159" s="41" t="s">
        <v>22</v>
      </c>
      <c r="F159" s="41" t="s">
        <v>8</v>
      </c>
      <c r="G159" s="41" t="s">
        <v>22</v>
      </c>
      <c r="H159" s="41" t="s">
        <v>8</v>
      </c>
      <c r="I159" s="41" t="s">
        <v>22</v>
      </c>
      <c r="J159" s="41" t="s">
        <v>8</v>
      </c>
      <c r="K159" s="41" t="s">
        <v>22</v>
      </c>
      <c r="L159" s="41" t="s">
        <v>8</v>
      </c>
      <c r="M159" s="41" t="s">
        <v>22</v>
      </c>
      <c r="N159" s="41" t="s">
        <v>8</v>
      </c>
      <c r="O159" s="41" t="s">
        <v>22</v>
      </c>
      <c r="P159" s="41" t="s">
        <v>8</v>
      </c>
      <c r="Q159" s="41" t="s">
        <v>22</v>
      </c>
      <c r="R159" s="41" t="s">
        <v>8</v>
      </c>
      <c r="S159" s="41" t="s">
        <v>22</v>
      </c>
      <c r="T159" s="41" t="s">
        <v>8</v>
      </c>
    </row>
    <row r="160" spans="1:20" x14ac:dyDescent="0.3">
      <c r="A160" s="39" t="s">
        <v>24</v>
      </c>
      <c r="B160" s="41" t="s">
        <v>8</v>
      </c>
      <c r="C160" s="40">
        <v>59002.076000000001</v>
      </c>
      <c r="D160" s="41" t="s">
        <v>8</v>
      </c>
      <c r="E160" s="40">
        <v>59501.875999999997</v>
      </c>
      <c r="F160" s="41" t="s">
        <v>8</v>
      </c>
      <c r="G160" s="42">
        <v>63146.87</v>
      </c>
      <c r="H160" s="41" t="s">
        <v>8</v>
      </c>
      <c r="I160" s="40">
        <v>63922.044000000002</v>
      </c>
      <c r="J160" s="41" t="s">
        <v>8</v>
      </c>
      <c r="K160" s="40">
        <v>63992.675999999999</v>
      </c>
      <c r="L160" s="41" t="s">
        <v>8</v>
      </c>
      <c r="M160" s="40">
        <v>64283.582999999999</v>
      </c>
      <c r="N160" s="41" t="s">
        <v>8</v>
      </c>
      <c r="O160" s="40">
        <v>57819.322999999997</v>
      </c>
      <c r="P160" s="41" t="s">
        <v>8</v>
      </c>
      <c r="Q160" s="40">
        <v>64368.139000000003</v>
      </c>
      <c r="R160" s="41" t="s">
        <v>8</v>
      </c>
      <c r="S160" s="40">
        <v>59927.148999999998</v>
      </c>
      <c r="T160" s="41" t="s">
        <v>8</v>
      </c>
    </row>
    <row r="161" spans="1:20" x14ac:dyDescent="0.3">
      <c r="A161" s="39" t="s">
        <v>25</v>
      </c>
      <c r="B161" s="41" t="s">
        <v>8</v>
      </c>
      <c r="C161" s="40">
        <v>17955.616000000002</v>
      </c>
      <c r="D161" s="41" t="s">
        <v>8</v>
      </c>
      <c r="E161" s="40">
        <v>18767.776999999998</v>
      </c>
      <c r="F161" s="41" t="s">
        <v>8</v>
      </c>
      <c r="G161" s="40">
        <v>18371.373</v>
      </c>
      <c r="H161" s="41" t="s">
        <v>8</v>
      </c>
      <c r="I161" s="40">
        <v>19015.830999999998</v>
      </c>
      <c r="J161" s="41" t="s">
        <v>8</v>
      </c>
      <c r="K161" s="40">
        <v>18943.773000000001</v>
      </c>
      <c r="L161" s="41" t="s">
        <v>8</v>
      </c>
      <c r="M161" s="40">
        <v>18748.773000000001</v>
      </c>
      <c r="N161" s="41" t="s">
        <v>8</v>
      </c>
      <c r="O161" s="42">
        <v>17798.37</v>
      </c>
      <c r="P161" s="41" t="s">
        <v>8</v>
      </c>
      <c r="Q161" s="40">
        <v>19366.678</v>
      </c>
      <c r="R161" s="41" t="s">
        <v>8</v>
      </c>
      <c r="S161" s="40">
        <v>19622.719000000001</v>
      </c>
      <c r="T161" s="41" t="s">
        <v>8</v>
      </c>
    </row>
    <row r="162" spans="1:20" x14ac:dyDescent="0.3">
      <c r="A162" s="39" t="s">
        <v>26</v>
      </c>
      <c r="B162" s="41" t="s">
        <v>8</v>
      </c>
      <c r="C162" s="40">
        <v>42012.582000000002</v>
      </c>
      <c r="D162" s="41" t="s">
        <v>8</v>
      </c>
      <c r="E162" s="40">
        <v>42052.053</v>
      </c>
      <c r="F162" s="41" t="s">
        <v>8</v>
      </c>
      <c r="G162" s="40">
        <v>41659.603999999999</v>
      </c>
      <c r="H162" s="41" t="s">
        <v>8</v>
      </c>
      <c r="I162" s="40">
        <v>43462.885999999999</v>
      </c>
      <c r="J162" s="41" t="s">
        <v>8</v>
      </c>
      <c r="K162" s="40">
        <v>43639.055</v>
      </c>
      <c r="L162" s="41" t="s">
        <v>8</v>
      </c>
      <c r="M162" s="40">
        <v>42934.614999999998</v>
      </c>
      <c r="N162" s="41" t="s">
        <v>8</v>
      </c>
      <c r="O162" s="40">
        <v>40320.999000000003</v>
      </c>
      <c r="P162" s="41" t="s">
        <v>8</v>
      </c>
      <c r="Q162" s="40">
        <v>42746.813000000002</v>
      </c>
      <c r="R162" s="41" t="s">
        <v>8</v>
      </c>
      <c r="S162" s="40">
        <v>41864.932999999997</v>
      </c>
      <c r="T162" s="41" t="s">
        <v>8</v>
      </c>
    </row>
    <row r="163" spans="1:20" x14ac:dyDescent="0.3">
      <c r="A163" s="39" t="s">
        <v>27</v>
      </c>
      <c r="B163" s="41" t="s">
        <v>8</v>
      </c>
      <c r="C163" s="40">
        <v>18078.038</v>
      </c>
      <c r="D163" s="41" t="s">
        <v>8</v>
      </c>
      <c r="E163" s="40">
        <v>18032.397000000001</v>
      </c>
      <c r="F163" s="41" t="s">
        <v>8</v>
      </c>
      <c r="G163" s="40">
        <v>18417.048999999999</v>
      </c>
      <c r="H163" s="41" t="s">
        <v>8</v>
      </c>
      <c r="I163" s="42">
        <v>18403.61</v>
      </c>
      <c r="J163" s="41" t="s">
        <v>8</v>
      </c>
      <c r="K163" s="40">
        <v>18496.477999999999</v>
      </c>
      <c r="L163" s="41" t="s">
        <v>8</v>
      </c>
      <c r="M163" s="40">
        <v>18110.273000000001</v>
      </c>
      <c r="N163" s="41" t="s">
        <v>8</v>
      </c>
      <c r="O163" s="40">
        <v>16582.487000000001</v>
      </c>
      <c r="P163" s="41" t="s">
        <v>8</v>
      </c>
      <c r="Q163" s="40">
        <v>17450.198</v>
      </c>
      <c r="R163" s="41" t="s">
        <v>8</v>
      </c>
      <c r="S163" s="40">
        <v>17190.046999999999</v>
      </c>
      <c r="T163" s="41" t="s">
        <v>8</v>
      </c>
    </row>
    <row r="164" spans="1:20" x14ac:dyDescent="0.3">
      <c r="A164" s="39" t="s">
        <v>28</v>
      </c>
      <c r="B164" s="41" t="s">
        <v>8</v>
      </c>
      <c r="C164" s="40">
        <v>318861.26799999998</v>
      </c>
      <c r="D164" s="41" t="s">
        <v>8</v>
      </c>
      <c r="E164" s="40">
        <v>320515.397</v>
      </c>
      <c r="F164" s="41" t="s">
        <v>8</v>
      </c>
      <c r="G164" s="40">
        <v>322845.74099999998</v>
      </c>
      <c r="H164" s="41" t="s">
        <v>8</v>
      </c>
      <c r="I164" s="40">
        <v>324280.62800000003</v>
      </c>
      <c r="J164" s="41" t="s">
        <v>8</v>
      </c>
      <c r="K164" s="40">
        <v>316559.59899999999</v>
      </c>
      <c r="L164" s="41" t="s">
        <v>8</v>
      </c>
      <c r="M164" s="40">
        <v>309512.93599999999</v>
      </c>
      <c r="N164" s="41" t="s">
        <v>8</v>
      </c>
      <c r="O164" s="40">
        <v>286209.05699999997</v>
      </c>
      <c r="P164" s="41" t="s">
        <v>8</v>
      </c>
      <c r="Q164" s="40">
        <v>297750.86800000002</v>
      </c>
      <c r="R164" s="41" t="s">
        <v>8</v>
      </c>
      <c r="S164" s="40">
        <v>283743.35100000002</v>
      </c>
      <c r="T164" s="41" t="s">
        <v>8</v>
      </c>
    </row>
    <row r="165" spans="1:20" x14ac:dyDescent="0.3">
      <c r="A165" s="39" t="s">
        <v>29</v>
      </c>
      <c r="B165" s="41" t="s">
        <v>8</v>
      </c>
      <c r="C165" s="40">
        <v>5900.2749999999996</v>
      </c>
      <c r="D165" s="41" t="s">
        <v>8</v>
      </c>
      <c r="E165" s="42">
        <v>5135.7700000000004</v>
      </c>
      <c r="F165" s="41" t="s">
        <v>8</v>
      </c>
      <c r="G165" s="42">
        <v>6292.83</v>
      </c>
      <c r="H165" s="41" t="s">
        <v>8</v>
      </c>
      <c r="I165" s="40">
        <v>6234.3829999999998</v>
      </c>
      <c r="J165" s="41" t="s">
        <v>8</v>
      </c>
      <c r="K165" s="40">
        <v>6024.0169999999998</v>
      </c>
      <c r="L165" s="41" t="s">
        <v>8</v>
      </c>
      <c r="M165" s="40">
        <v>5100.2470000000003</v>
      </c>
      <c r="N165" s="41" t="s">
        <v>8</v>
      </c>
      <c r="O165" s="40">
        <v>4790.1469999999999</v>
      </c>
      <c r="P165" s="41" t="s">
        <v>8</v>
      </c>
      <c r="Q165" s="40">
        <v>4909.527</v>
      </c>
      <c r="R165" s="41" t="s">
        <v>8</v>
      </c>
      <c r="S165" s="40">
        <v>5163.3090000000002</v>
      </c>
      <c r="T165" s="41" t="s">
        <v>8</v>
      </c>
    </row>
    <row r="166" spans="1:20" x14ac:dyDescent="0.3">
      <c r="A166" s="39" t="s">
        <v>30</v>
      </c>
      <c r="B166" s="41" t="s">
        <v>8</v>
      </c>
      <c r="C166" s="40">
        <v>13531.843999999999</v>
      </c>
      <c r="D166" s="41" t="s">
        <v>8</v>
      </c>
      <c r="E166" s="40">
        <v>14318.121999999999</v>
      </c>
      <c r="F166" s="41" t="s">
        <v>8</v>
      </c>
      <c r="G166" s="40">
        <v>15106.197</v>
      </c>
      <c r="H166" s="41" t="s">
        <v>8</v>
      </c>
      <c r="I166" s="40">
        <v>14983.593000000001</v>
      </c>
      <c r="J166" s="41" t="s">
        <v>8</v>
      </c>
      <c r="K166" s="40">
        <v>15069.772000000001</v>
      </c>
      <c r="L166" s="41" t="s">
        <v>8</v>
      </c>
      <c r="M166" s="40">
        <v>15116.154</v>
      </c>
      <c r="N166" s="41" t="s">
        <v>8</v>
      </c>
      <c r="O166" s="40">
        <v>13922.707</v>
      </c>
      <c r="P166" s="41" t="s">
        <v>8</v>
      </c>
      <c r="Q166" s="40">
        <v>14453.198</v>
      </c>
      <c r="R166" s="41" t="s">
        <v>8</v>
      </c>
      <c r="S166" s="40">
        <v>14791.924999999999</v>
      </c>
      <c r="T166" s="41" t="s">
        <v>8</v>
      </c>
    </row>
    <row r="167" spans="1:20" x14ac:dyDescent="0.3">
      <c r="A167" s="39" t="s">
        <v>31</v>
      </c>
      <c r="B167" s="41" t="s">
        <v>8</v>
      </c>
      <c r="C167" s="40">
        <v>25859.137999999999</v>
      </c>
      <c r="D167" s="41" t="s">
        <v>8</v>
      </c>
      <c r="E167" s="40">
        <v>25871.415000000001</v>
      </c>
      <c r="F167" s="41" t="s">
        <v>8</v>
      </c>
      <c r="G167" s="40">
        <v>25374.145</v>
      </c>
      <c r="H167" s="41" t="s">
        <v>8</v>
      </c>
      <c r="I167" s="40">
        <v>26528.763999999999</v>
      </c>
      <c r="J167" s="41" t="s">
        <v>8</v>
      </c>
      <c r="K167" s="40">
        <v>26023.087</v>
      </c>
      <c r="L167" s="41" t="s">
        <v>8</v>
      </c>
      <c r="M167" s="40">
        <v>26072.447</v>
      </c>
      <c r="N167" s="41" t="s">
        <v>8</v>
      </c>
      <c r="O167" s="40">
        <v>22075.359</v>
      </c>
      <c r="P167" s="41" t="s">
        <v>8</v>
      </c>
      <c r="Q167" s="40">
        <v>23321.332999999999</v>
      </c>
      <c r="R167" s="41" t="s">
        <v>8</v>
      </c>
      <c r="S167" s="40">
        <v>23773.937999999998</v>
      </c>
      <c r="T167" s="41" t="s">
        <v>8</v>
      </c>
    </row>
    <row r="168" spans="1:20" x14ac:dyDescent="0.3">
      <c r="A168" s="39" t="s">
        <v>32</v>
      </c>
      <c r="B168" s="41" t="s">
        <v>8</v>
      </c>
      <c r="C168" s="40">
        <v>126079.791</v>
      </c>
      <c r="D168" s="41" t="s">
        <v>8</v>
      </c>
      <c r="E168" s="42">
        <v>130401.3</v>
      </c>
      <c r="F168" s="41" t="s">
        <v>8</v>
      </c>
      <c r="G168" s="40">
        <v>131435.26300000001</v>
      </c>
      <c r="H168" s="41" t="s">
        <v>8</v>
      </c>
      <c r="I168" s="40">
        <v>137139.58100000001</v>
      </c>
      <c r="J168" s="41" t="s">
        <v>8</v>
      </c>
      <c r="K168" s="40">
        <v>137261.951</v>
      </c>
      <c r="L168" s="41" t="s">
        <v>8</v>
      </c>
      <c r="M168" s="40">
        <v>134015.644</v>
      </c>
      <c r="N168" s="41" t="s">
        <v>8</v>
      </c>
      <c r="O168" s="40">
        <v>118167.742</v>
      </c>
      <c r="P168" s="41" t="s">
        <v>8</v>
      </c>
      <c r="Q168" s="40">
        <v>125248.984</v>
      </c>
      <c r="R168" s="41" t="s">
        <v>8</v>
      </c>
      <c r="S168" s="40">
        <v>128119.622</v>
      </c>
      <c r="T168" s="41" t="s">
        <v>8</v>
      </c>
    </row>
    <row r="169" spans="1:20" x14ac:dyDescent="0.3">
      <c r="A169" s="39" t="s">
        <v>33</v>
      </c>
      <c r="B169" s="41" t="s">
        <v>8</v>
      </c>
      <c r="C169" s="40">
        <v>257935.90299999999</v>
      </c>
      <c r="D169" s="41" t="s">
        <v>8</v>
      </c>
      <c r="E169" s="40">
        <v>262118.50700000001</v>
      </c>
      <c r="F169" s="41" t="s">
        <v>8</v>
      </c>
      <c r="G169" s="40">
        <v>257544.58799999999</v>
      </c>
      <c r="H169" s="41" t="s">
        <v>8</v>
      </c>
      <c r="I169" s="40">
        <v>257670.609</v>
      </c>
      <c r="J169" s="41" t="s">
        <v>8</v>
      </c>
      <c r="K169" s="40">
        <v>256708.95699999999</v>
      </c>
      <c r="L169" s="41" t="s">
        <v>8</v>
      </c>
      <c r="M169" s="40">
        <v>253564.38099999999</v>
      </c>
      <c r="N169" s="41" t="s">
        <v>8</v>
      </c>
      <c r="O169" s="40">
        <v>224634.28200000001</v>
      </c>
      <c r="P169" s="41" t="s">
        <v>8</v>
      </c>
      <c r="Q169" s="40">
        <v>243078.603</v>
      </c>
      <c r="R169" s="41" t="s">
        <v>8</v>
      </c>
      <c r="S169" s="40">
        <v>221000.83199999999</v>
      </c>
      <c r="T169" s="41" t="s">
        <v>8</v>
      </c>
    </row>
    <row r="170" spans="1:20" x14ac:dyDescent="0.3">
      <c r="A170" s="39" t="s">
        <v>34</v>
      </c>
      <c r="B170" s="41" t="s">
        <v>8</v>
      </c>
      <c r="C170" s="40">
        <v>8156.192</v>
      </c>
      <c r="D170" s="41" t="s">
        <v>8</v>
      </c>
      <c r="E170" s="40">
        <v>8508.4259999999995</v>
      </c>
      <c r="F170" s="41" t="s">
        <v>8</v>
      </c>
      <c r="G170" s="40">
        <v>8583.0069999999996</v>
      </c>
      <c r="H170" s="41" t="s">
        <v>8</v>
      </c>
      <c r="I170" s="40">
        <v>8888.2389999999996</v>
      </c>
      <c r="J170" s="41" t="s">
        <v>8</v>
      </c>
      <c r="K170" s="40">
        <v>8696.7909999999993</v>
      </c>
      <c r="L170" s="41" t="s">
        <v>8</v>
      </c>
      <c r="M170" s="40">
        <v>8814.0450000000001</v>
      </c>
      <c r="N170" s="41" t="s">
        <v>8</v>
      </c>
      <c r="O170" s="40">
        <v>8323.1319999999996</v>
      </c>
      <c r="P170" s="41" t="s">
        <v>8</v>
      </c>
      <c r="Q170" s="40">
        <v>8718.1830000000009</v>
      </c>
      <c r="R170" s="41" t="s">
        <v>8</v>
      </c>
      <c r="S170" s="40">
        <v>8526.9169999999995</v>
      </c>
      <c r="T170" s="41" t="s">
        <v>8</v>
      </c>
    </row>
    <row r="171" spans="1:20" x14ac:dyDescent="0.3">
      <c r="A171" s="39" t="s">
        <v>35</v>
      </c>
      <c r="B171" s="41" t="s">
        <v>8</v>
      </c>
      <c r="C171" s="40">
        <v>151758.63800000001</v>
      </c>
      <c r="D171" s="41" t="s">
        <v>8</v>
      </c>
      <c r="E171" s="40">
        <v>157629.54699999999</v>
      </c>
      <c r="F171" s="41" t="s">
        <v>8</v>
      </c>
      <c r="G171" s="40">
        <v>156490.33199999999</v>
      </c>
      <c r="H171" s="41" t="s">
        <v>8</v>
      </c>
      <c r="I171" s="40">
        <v>161815.269</v>
      </c>
      <c r="J171" s="41" t="s">
        <v>8</v>
      </c>
      <c r="K171" s="40">
        <v>159710.88800000001</v>
      </c>
      <c r="L171" s="41" t="s">
        <v>8</v>
      </c>
      <c r="M171" s="40">
        <v>158086.43799999999</v>
      </c>
      <c r="N171" s="41" t="s">
        <v>8</v>
      </c>
      <c r="O171" s="40">
        <v>144034.889</v>
      </c>
      <c r="P171" s="41" t="s">
        <v>8</v>
      </c>
      <c r="Q171" s="40">
        <v>156581.76699999999</v>
      </c>
      <c r="R171" s="41" t="s">
        <v>8</v>
      </c>
      <c r="S171" s="42">
        <v>150530.89000000001</v>
      </c>
      <c r="T171" s="41" t="s">
        <v>8</v>
      </c>
    </row>
    <row r="172" spans="1:20" x14ac:dyDescent="0.3">
      <c r="A172" s="39" t="s">
        <v>36</v>
      </c>
      <c r="B172" s="41" t="s">
        <v>8</v>
      </c>
      <c r="C172" s="40">
        <v>2477.1170000000002</v>
      </c>
      <c r="D172" s="41" t="s">
        <v>8</v>
      </c>
      <c r="E172" s="40">
        <v>2541.8620000000001</v>
      </c>
      <c r="F172" s="41" t="s">
        <v>8</v>
      </c>
      <c r="G172" s="40">
        <v>2750.3159999999998</v>
      </c>
      <c r="H172" s="41" t="s">
        <v>8</v>
      </c>
      <c r="I172" s="40">
        <v>2826.8049999999998</v>
      </c>
      <c r="J172" s="41" t="s">
        <v>8</v>
      </c>
      <c r="K172" s="40">
        <v>2902.4360000000001</v>
      </c>
      <c r="L172" s="41" t="s">
        <v>8</v>
      </c>
      <c r="M172" s="40">
        <v>2903.4690000000001</v>
      </c>
      <c r="N172" s="41" t="s">
        <v>8</v>
      </c>
      <c r="O172" s="40">
        <v>2558.567</v>
      </c>
      <c r="P172" s="41" t="s">
        <v>8</v>
      </c>
      <c r="Q172" s="40">
        <v>2662.0360000000001</v>
      </c>
      <c r="R172" s="41" t="s">
        <v>8</v>
      </c>
      <c r="S172" s="40">
        <v>2859.1660000000002</v>
      </c>
      <c r="T172" s="41" t="s">
        <v>8</v>
      </c>
    </row>
    <row r="173" spans="1:20" x14ac:dyDescent="0.3">
      <c r="A173" s="39" t="s">
        <v>37</v>
      </c>
      <c r="B173" s="41" t="s">
        <v>8</v>
      </c>
      <c r="C173" s="40">
        <v>4684.2089999999998</v>
      </c>
      <c r="D173" s="41" t="s">
        <v>8</v>
      </c>
      <c r="E173" s="40">
        <v>4634.1729999999998</v>
      </c>
      <c r="F173" s="41" t="s">
        <v>8</v>
      </c>
      <c r="G173" s="40">
        <v>4706.6890000000003</v>
      </c>
      <c r="H173" s="41" t="s">
        <v>8</v>
      </c>
      <c r="I173" s="40">
        <v>4811.2979999999998</v>
      </c>
      <c r="J173" s="41" t="s">
        <v>8</v>
      </c>
      <c r="K173" s="40">
        <v>4831.5469999999996</v>
      </c>
      <c r="L173" s="41" t="s">
        <v>8</v>
      </c>
      <c r="M173" s="40">
        <v>4940.2510000000002</v>
      </c>
      <c r="N173" s="41" t="s">
        <v>8</v>
      </c>
      <c r="O173" s="40">
        <v>4568.3130000000001</v>
      </c>
      <c r="P173" s="41" t="s">
        <v>8</v>
      </c>
      <c r="Q173" s="40">
        <v>4787.7669999999998</v>
      </c>
      <c r="R173" s="41" t="s">
        <v>8</v>
      </c>
      <c r="S173" s="40">
        <v>4512.9089999999997</v>
      </c>
      <c r="T173" s="41" t="s">
        <v>8</v>
      </c>
    </row>
    <row r="174" spans="1:20" x14ac:dyDescent="0.3">
      <c r="A174" s="39" t="s">
        <v>38</v>
      </c>
      <c r="B174" s="41" t="s">
        <v>8</v>
      </c>
      <c r="C174" s="42">
        <v>7071.11</v>
      </c>
      <c r="D174" s="41" t="s">
        <v>8</v>
      </c>
      <c r="E174" s="40">
        <v>7260.107</v>
      </c>
      <c r="F174" s="41" t="s">
        <v>8</v>
      </c>
      <c r="G174" s="40">
        <v>7518.2809999999999</v>
      </c>
      <c r="H174" s="41" t="s">
        <v>8</v>
      </c>
      <c r="I174" s="40">
        <v>7868.5119999999997</v>
      </c>
      <c r="J174" s="41" t="s">
        <v>8</v>
      </c>
      <c r="K174" s="40">
        <v>8034.2479999999996</v>
      </c>
      <c r="L174" s="41" t="s">
        <v>8</v>
      </c>
      <c r="M174" s="40">
        <v>7996.6459999999997</v>
      </c>
      <c r="N174" s="41" t="s">
        <v>8</v>
      </c>
      <c r="O174" s="40">
        <v>7814.5770000000002</v>
      </c>
      <c r="P174" s="41" t="s">
        <v>8</v>
      </c>
      <c r="Q174" s="42">
        <v>8136.44</v>
      </c>
      <c r="R174" s="41" t="s">
        <v>8</v>
      </c>
      <c r="S174" s="40">
        <v>7286.5290000000005</v>
      </c>
      <c r="T174" s="41" t="s">
        <v>8</v>
      </c>
    </row>
    <row r="175" spans="1:20" x14ac:dyDescent="0.3">
      <c r="A175" s="39" t="s">
        <v>39</v>
      </c>
      <c r="B175" s="41" t="s">
        <v>8</v>
      </c>
      <c r="C175" s="40">
        <v>4222.0150000000003</v>
      </c>
      <c r="D175" s="41" t="s">
        <v>8</v>
      </c>
      <c r="E175" s="40">
        <v>4178.2380000000003</v>
      </c>
      <c r="F175" s="41" t="s">
        <v>8</v>
      </c>
      <c r="G175" s="40">
        <v>4190.5079999999998</v>
      </c>
      <c r="H175" s="41" t="s">
        <v>8</v>
      </c>
      <c r="I175" s="40">
        <v>4330.3890000000001</v>
      </c>
      <c r="J175" s="41" t="s">
        <v>8</v>
      </c>
      <c r="K175" s="40">
        <v>4504.875</v>
      </c>
      <c r="L175" s="41" t="s">
        <v>8</v>
      </c>
      <c r="M175" s="40">
        <v>4545.7870000000003</v>
      </c>
      <c r="N175" s="41" t="s">
        <v>8</v>
      </c>
      <c r="O175" s="42">
        <v>3968.64</v>
      </c>
      <c r="P175" s="41" t="s">
        <v>8</v>
      </c>
      <c r="Q175" s="40">
        <v>4222.7030000000004</v>
      </c>
      <c r="R175" s="41" t="s">
        <v>8</v>
      </c>
      <c r="S175" s="42">
        <v>3827.57</v>
      </c>
      <c r="T175" s="41" t="s">
        <v>8</v>
      </c>
    </row>
    <row r="176" spans="1:20" x14ac:dyDescent="0.3">
      <c r="A176" s="39" t="s">
        <v>40</v>
      </c>
      <c r="B176" s="41" t="s">
        <v>8</v>
      </c>
      <c r="C176" s="40">
        <v>23823.234</v>
      </c>
      <c r="D176" s="41" t="s">
        <v>8</v>
      </c>
      <c r="E176" s="40">
        <v>25203.243999999999</v>
      </c>
      <c r="F176" s="41" t="s">
        <v>8</v>
      </c>
      <c r="G176" s="40">
        <v>25519.652999999998</v>
      </c>
      <c r="H176" s="41" t="s">
        <v>8</v>
      </c>
      <c r="I176" s="42">
        <v>26656.45</v>
      </c>
      <c r="J176" s="41" t="s">
        <v>8</v>
      </c>
      <c r="K176" s="40">
        <v>26704.564999999999</v>
      </c>
      <c r="L176" s="41" t="s">
        <v>8</v>
      </c>
      <c r="M176" s="40">
        <v>26705.486000000001</v>
      </c>
      <c r="N176" s="41" t="s">
        <v>8</v>
      </c>
      <c r="O176" s="40">
        <v>26139.518</v>
      </c>
      <c r="P176" s="41" t="s">
        <v>8</v>
      </c>
      <c r="Q176" s="40">
        <v>27375.503000000001</v>
      </c>
      <c r="R176" s="41" t="s">
        <v>8</v>
      </c>
      <c r="S176" s="40">
        <v>25789.597000000002</v>
      </c>
      <c r="T176" s="41" t="s">
        <v>8</v>
      </c>
    </row>
    <row r="177" spans="1:20" x14ac:dyDescent="0.3">
      <c r="A177" s="39" t="s">
        <v>41</v>
      </c>
      <c r="B177" s="41" t="s">
        <v>8</v>
      </c>
      <c r="C177" s="40">
        <v>2115.6469999999999</v>
      </c>
      <c r="D177" s="41" t="s">
        <v>8</v>
      </c>
      <c r="E177" s="40">
        <v>2294.5279999999998</v>
      </c>
      <c r="F177" s="41" t="s">
        <v>8</v>
      </c>
      <c r="G177" s="40">
        <v>2470.4450000000002</v>
      </c>
      <c r="H177" s="41" t="s">
        <v>8</v>
      </c>
      <c r="I177" s="40">
        <v>2959.3150000000001</v>
      </c>
      <c r="J177" s="41" t="s">
        <v>8</v>
      </c>
      <c r="K177" s="40">
        <v>3053.8130000000001</v>
      </c>
      <c r="L177" s="41" t="s">
        <v>8</v>
      </c>
      <c r="M177" s="40">
        <v>3163.634</v>
      </c>
      <c r="N177" s="41" t="s">
        <v>8</v>
      </c>
      <c r="O177" s="40">
        <v>2946.8780000000002</v>
      </c>
      <c r="P177" s="41" t="s">
        <v>8</v>
      </c>
      <c r="Q177" s="40">
        <v>2737.4720000000002</v>
      </c>
      <c r="R177" s="41" t="s">
        <v>8</v>
      </c>
      <c r="S177" s="40">
        <v>3040.9360000000001</v>
      </c>
      <c r="T177" s="41" t="s">
        <v>8</v>
      </c>
    </row>
    <row r="178" spans="1:20" x14ac:dyDescent="0.3">
      <c r="A178" s="39" t="s">
        <v>42</v>
      </c>
      <c r="B178" s="41" t="s">
        <v>8</v>
      </c>
      <c r="C178" s="40">
        <v>87933.618000000002</v>
      </c>
      <c r="D178" s="41" t="s">
        <v>8</v>
      </c>
      <c r="E178" s="40">
        <v>80955.236999999994</v>
      </c>
      <c r="F178" s="41" t="s">
        <v>8</v>
      </c>
      <c r="G178" s="40">
        <v>86724.085999999996</v>
      </c>
      <c r="H178" s="41" t="s">
        <v>8</v>
      </c>
      <c r="I178" s="42">
        <v>85350.63</v>
      </c>
      <c r="J178" s="41" t="s">
        <v>8</v>
      </c>
      <c r="K178" s="40">
        <v>78956.565000000002</v>
      </c>
      <c r="L178" s="41" t="s">
        <v>8</v>
      </c>
      <c r="M178" s="42">
        <v>87719.47</v>
      </c>
      <c r="N178" s="41" t="s">
        <v>8</v>
      </c>
      <c r="O178" s="40">
        <v>83884.691999999995</v>
      </c>
      <c r="P178" s="41" t="s">
        <v>8</v>
      </c>
      <c r="Q178" s="40">
        <v>85676.566000000006</v>
      </c>
      <c r="R178" s="41" t="s">
        <v>8</v>
      </c>
      <c r="S178" s="40">
        <v>78725.153000000006</v>
      </c>
      <c r="T178" s="41" t="s">
        <v>8</v>
      </c>
    </row>
    <row r="179" spans="1:20" x14ac:dyDescent="0.3">
      <c r="A179" s="39" t="s">
        <v>43</v>
      </c>
      <c r="B179" s="41" t="s">
        <v>8</v>
      </c>
      <c r="C179" s="40">
        <v>32938.235999999997</v>
      </c>
      <c r="D179" s="41" t="s">
        <v>8</v>
      </c>
      <c r="E179" s="40">
        <v>33741.875</v>
      </c>
      <c r="F179" s="41" t="s">
        <v>8</v>
      </c>
      <c r="G179" s="40">
        <v>34209.391000000003</v>
      </c>
      <c r="H179" s="41" t="s">
        <v>8</v>
      </c>
      <c r="I179" s="40">
        <v>34824.866000000002</v>
      </c>
      <c r="J179" s="41" t="s">
        <v>8</v>
      </c>
      <c r="K179" s="40">
        <v>34028.125999999997</v>
      </c>
      <c r="L179" s="41" t="s">
        <v>8</v>
      </c>
      <c r="M179" s="40">
        <v>34782.999000000003</v>
      </c>
      <c r="N179" s="41" t="s">
        <v>8</v>
      </c>
      <c r="O179" s="40">
        <v>32352.794999999998</v>
      </c>
      <c r="P179" s="41" t="s">
        <v>8</v>
      </c>
      <c r="Q179" s="40">
        <v>34227.165999999997</v>
      </c>
      <c r="R179" s="41" t="s">
        <v>8</v>
      </c>
      <c r="S179" s="40">
        <v>32427.819</v>
      </c>
      <c r="T179" s="41" t="s">
        <v>8</v>
      </c>
    </row>
    <row r="180" spans="1:20" x14ac:dyDescent="0.3">
      <c r="A180" s="39" t="s">
        <v>44</v>
      </c>
      <c r="B180" s="41" t="s">
        <v>8</v>
      </c>
      <c r="C180" s="40">
        <v>94970.077000000005</v>
      </c>
      <c r="D180" s="41" t="s">
        <v>8</v>
      </c>
      <c r="E180" s="40">
        <v>96061.207999999999</v>
      </c>
      <c r="F180" s="41" t="s">
        <v>8</v>
      </c>
      <c r="G180" s="40">
        <v>100765.314</v>
      </c>
      <c r="H180" s="41" t="s">
        <v>8</v>
      </c>
      <c r="I180" s="40">
        <v>105492.599</v>
      </c>
      <c r="J180" s="41" t="s">
        <v>8</v>
      </c>
      <c r="K180" s="40">
        <v>110246.626</v>
      </c>
      <c r="L180" s="41" t="s">
        <v>8</v>
      </c>
      <c r="M180" s="40">
        <v>106347.823</v>
      </c>
      <c r="N180" s="41" t="s">
        <v>8</v>
      </c>
      <c r="O180" s="40">
        <v>103261.15700000001</v>
      </c>
      <c r="P180" s="41" t="s">
        <v>8</v>
      </c>
      <c r="Q180" s="40">
        <v>109952.639</v>
      </c>
      <c r="R180" s="41" t="s">
        <v>8</v>
      </c>
      <c r="S180" s="40">
        <v>104931.818</v>
      </c>
      <c r="T180" s="41" t="s">
        <v>8</v>
      </c>
    </row>
    <row r="181" spans="1:20" x14ac:dyDescent="0.3">
      <c r="A181" s="39" t="s">
        <v>45</v>
      </c>
      <c r="B181" s="41" t="s">
        <v>8</v>
      </c>
      <c r="C181" s="40">
        <v>23320.573</v>
      </c>
      <c r="D181" s="41" t="s">
        <v>8</v>
      </c>
      <c r="E181" s="42">
        <v>24230.2</v>
      </c>
      <c r="F181" s="41" t="s">
        <v>8</v>
      </c>
      <c r="G181" s="40">
        <v>24284.080999999998</v>
      </c>
      <c r="H181" s="41" t="s">
        <v>8</v>
      </c>
      <c r="I181" s="40">
        <v>25419.886999999999</v>
      </c>
      <c r="J181" s="41" t="s">
        <v>8</v>
      </c>
      <c r="K181" s="40">
        <v>24843.098999999998</v>
      </c>
      <c r="L181" s="41" t="s">
        <v>8</v>
      </c>
      <c r="M181" s="40">
        <v>24857.904999999999</v>
      </c>
      <c r="N181" s="41" t="s">
        <v>8</v>
      </c>
      <c r="O181" s="40">
        <v>22086.686000000002</v>
      </c>
      <c r="P181" s="41" t="s">
        <v>8</v>
      </c>
      <c r="Q181" s="40">
        <v>22203.330999999998</v>
      </c>
      <c r="R181" s="41" t="s">
        <v>8</v>
      </c>
      <c r="S181" s="40">
        <v>23289.047999999999</v>
      </c>
      <c r="T181" s="41" t="s">
        <v>8</v>
      </c>
    </row>
    <row r="182" spans="1:20" x14ac:dyDescent="0.3">
      <c r="A182" s="30" t="s">
        <v>46</v>
      </c>
      <c r="B182" s="35" t="s">
        <v>8</v>
      </c>
      <c r="C182" s="34">
        <v>31665.428</v>
      </c>
      <c r="D182" s="35" t="s">
        <v>8</v>
      </c>
      <c r="E182" s="34">
        <v>31917.547999999999</v>
      </c>
      <c r="F182" s="35" t="s">
        <v>8</v>
      </c>
      <c r="G182" s="34">
        <v>31826.368999999999</v>
      </c>
      <c r="H182" s="35" t="s">
        <v>8</v>
      </c>
      <c r="I182" s="34">
        <v>33562.493000000002</v>
      </c>
      <c r="J182" s="35" t="s">
        <v>8</v>
      </c>
      <c r="K182" s="34">
        <v>33610.239000000001</v>
      </c>
      <c r="L182" s="35" t="s">
        <v>8</v>
      </c>
      <c r="M182" s="34">
        <v>33239.400999999998</v>
      </c>
      <c r="N182" s="35" t="s">
        <v>8</v>
      </c>
      <c r="O182" s="52">
        <v>32264.95</v>
      </c>
      <c r="P182" s="35" t="s">
        <v>8</v>
      </c>
      <c r="Q182" s="34">
        <v>34326.578000000001</v>
      </c>
      <c r="R182" s="35" t="s">
        <v>8</v>
      </c>
      <c r="S182" s="34">
        <v>31682.851999999999</v>
      </c>
      <c r="T182" s="35" t="s">
        <v>8</v>
      </c>
    </row>
    <row r="183" spans="1:20" x14ac:dyDescent="0.3">
      <c r="A183" s="39" t="s">
        <v>47</v>
      </c>
      <c r="B183" s="41" t="s">
        <v>8</v>
      </c>
      <c r="C183" s="40">
        <v>6611.1419999999998</v>
      </c>
      <c r="D183" s="41" t="s">
        <v>8</v>
      </c>
      <c r="E183" s="40">
        <v>6563.2250000000004</v>
      </c>
      <c r="F183" s="41" t="s">
        <v>8</v>
      </c>
      <c r="G183" s="42">
        <v>6832.31</v>
      </c>
      <c r="H183" s="41" t="s">
        <v>8</v>
      </c>
      <c r="I183" s="40">
        <v>7056.4030000000002</v>
      </c>
      <c r="J183" s="41" t="s">
        <v>8</v>
      </c>
      <c r="K183" s="42">
        <v>7065.99</v>
      </c>
      <c r="L183" s="41" t="s">
        <v>8</v>
      </c>
      <c r="M183" s="40">
        <v>6914.6779999999999</v>
      </c>
      <c r="N183" s="41" t="s">
        <v>8</v>
      </c>
      <c r="O183" s="40">
        <v>6455.8729999999996</v>
      </c>
      <c r="P183" s="41" t="s">
        <v>8</v>
      </c>
      <c r="Q183" s="40">
        <v>6630.6980000000003</v>
      </c>
      <c r="R183" s="41" t="s">
        <v>8</v>
      </c>
      <c r="S183" s="40">
        <v>6368.8360000000002</v>
      </c>
      <c r="T183" s="41" t="s">
        <v>8</v>
      </c>
    </row>
    <row r="184" spans="1:20" x14ac:dyDescent="0.3">
      <c r="A184" s="39" t="s">
        <v>48</v>
      </c>
      <c r="B184" s="41" t="s">
        <v>8</v>
      </c>
      <c r="C184" s="40">
        <v>16130.825999999999</v>
      </c>
      <c r="D184" s="41" t="s">
        <v>8</v>
      </c>
      <c r="E184" s="40">
        <v>16850.476999999999</v>
      </c>
      <c r="F184" s="41" t="s">
        <v>8</v>
      </c>
      <c r="G184" s="40">
        <v>17003.815999999999</v>
      </c>
      <c r="H184" s="41" t="s">
        <v>8</v>
      </c>
      <c r="I184" s="40">
        <v>17883.332999999999</v>
      </c>
      <c r="J184" s="41" t="s">
        <v>8</v>
      </c>
      <c r="K184" s="40">
        <v>17534.082999999999</v>
      </c>
      <c r="L184" s="41" t="s">
        <v>8</v>
      </c>
      <c r="M184" s="40">
        <v>17018.261999999999</v>
      </c>
      <c r="N184" s="41" t="s">
        <v>8</v>
      </c>
      <c r="O184" s="40">
        <v>16446.617999999999</v>
      </c>
      <c r="P184" s="41" t="s">
        <v>8</v>
      </c>
      <c r="Q184" s="40">
        <v>17792.852999999999</v>
      </c>
      <c r="R184" s="41" t="s">
        <v>8</v>
      </c>
      <c r="S184" s="40">
        <v>16618.208999999999</v>
      </c>
      <c r="T184" s="41" t="s">
        <v>8</v>
      </c>
    </row>
    <row r="185" spans="1:20" x14ac:dyDescent="0.3">
      <c r="A185" s="39" t="s">
        <v>49</v>
      </c>
      <c r="B185" s="41" t="s">
        <v>8</v>
      </c>
      <c r="C185" s="40">
        <v>34444.260999999999</v>
      </c>
      <c r="D185" s="41" t="s">
        <v>8</v>
      </c>
      <c r="E185" s="40">
        <v>32958.648000000001</v>
      </c>
      <c r="F185" s="41" t="s">
        <v>8</v>
      </c>
      <c r="G185" s="40">
        <v>34150.101999999999</v>
      </c>
      <c r="H185" s="41" t="s">
        <v>8</v>
      </c>
      <c r="I185" s="40">
        <v>34609.345999999998</v>
      </c>
      <c r="J185" s="41" t="s">
        <v>8</v>
      </c>
      <c r="K185" s="40">
        <v>35236.082000000002</v>
      </c>
      <c r="L185" s="41" t="s">
        <v>8</v>
      </c>
      <c r="M185" s="40">
        <v>34545.341999999997</v>
      </c>
      <c r="N185" s="41" t="s">
        <v>8</v>
      </c>
      <c r="O185" s="40">
        <v>32433.151999999998</v>
      </c>
      <c r="P185" s="41" t="s">
        <v>8</v>
      </c>
      <c r="Q185" s="40">
        <v>33990.303</v>
      </c>
      <c r="R185" s="41" t="s">
        <v>8</v>
      </c>
      <c r="S185" s="40">
        <v>32831.938000000002</v>
      </c>
      <c r="T185" s="41" t="s">
        <v>8</v>
      </c>
    </row>
    <row r="186" spans="1:20" x14ac:dyDescent="0.3">
      <c r="A186" s="39" t="s">
        <v>50</v>
      </c>
      <c r="B186" s="41" t="s">
        <v>8</v>
      </c>
      <c r="C186" s="40">
        <v>51057.123</v>
      </c>
      <c r="D186" s="41" t="s">
        <v>8</v>
      </c>
      <c r="E186" s="40">
        <v>48869.428</v>
      </c>
      <c r="F186" s="41" t="s">
        <v>8</v>
      </c>
      <c r="G186" s="40">
        <v>51113.298000000003</v>
      </c>
      <c r="H186" s="41" t="s">
        <v>8</v>
      </c>
      <c r="I186" s="42">
        <v>52668.41</v>
      </c>
      <c r="J186" s="41" t="s">
        <v>8</v>
      </c>
      <c r="K186" s="40">
        <v>52865.731</v>
      </c>
      <c r="L186" s="41" t="s">
        <v>8</v>
      </c>
      <c r="M186" s="40">
        <v>51785.351999999999</v>
      </c>
      <c r="N186" s="41" t="s">
        <v>8</v>
      </c>
      <c r="O186" s="40">
        <v>47362.319000000003</v>
      </c>
      <c r="P186" s="41" t="s">
        <v>8</v>
      </c>
      <c r="Q186" s="40">
        <v>49735.942999999999</v>
      </c>
      <c r="R186" s="41" t="s">
        <v>8</v>
      </c>
      <c r="S186" s="40">
        <v>47871.142999999996</v>
      </c>
      <c r="T186" s="41" t="s">
        <v>8</v>
      </c>
    </row>
    <row r="187" spans="1:20" x14ac:dyDescent="0.3">
      <c r="A187" s="39" t="s">
        <v>51</v>
      </c>
      <c r="B187" s="41" t="s">
        <v>8</v>
      </c>
      <c r="C187" s="42">
        <v>6089.26</v>
      </c>
      <c r="D187" s="41" t="s">
        <v>8</v>
      </c>
      <c r="E187" s="40">
        <v>5870.848</v>
      </c>
      <c r="F187" s="41" t="s">
        <v>8</v>
      </c>
      <c r="G187" s="40">
        <v>5669.3990000000003</v>
      </c>
      <c r="H187" s="41" t="s">
        <v>8</v>
      </c>
      <c r="I187" s="40">
        <v>6029.9179999999997</v>
      </c>
      <c r="J187" s="41" t="s">
        <v>8</v>
      </c>
      <c r="K187" s="40">
        <v>6641.6779999999999</v>
      </c>
      <c r="L187" s="41" t="s">
        <v>8</v>
      </c>
      <c r="M187" s="40">
        <v>6401.6989999999996</v>
      </c>
      <c r="N187" s="41" t="s">
        <v>8</v>
      </c>
      <c r="O187" s="40">
        <v>6008.5910000000003</v>
      </c>
      <c r="P187" s="41" t="s">
        <v>8</v>
      </c>
      <c r="Q187" s="40">
        <v>6088.933</v>
      </c>
      <c r="R187" s="41" t="s">
        <v>8</v>
      </c>
      <c r="S187" s="41" t="s">
        <v>22</v>
      </c>
      <c r="T187" s="41" t="s">
        <v>8</v>
      </c>
    </row>
    <row r="188" spans="1:20" x14ac:dyDescent="0.3">
      <c r="A188" s="39" t="s">
        <v>52</v>
      </c>
      <c r="B188" s="41" t="s">
        <v>8</v>
      </c>
      <c r="C188" s="41" t="s">
        <v>22</v>
      </c>
      <c r="D188" s="41" t="s">
        <v>8</v>
      </c>
      <c r="E188" s="41" t="s">
        <v>22</v>
      </c>
      <c r="F188" s="41" t="s">
        <v>8</v>
      </c>
      <c r="G188" s="41" t="s">
        <v>22</v>
      </c>
      <c r="H188" s="41" t="s">
        <v>8</v>
      </c>
      <c r="I188" s="41" t="s">
        <v>22</v>
      </c>
      <c r="J188" s="41" t="s">
        <v>8</v>
      </c>
      <c r="K188" s="41" t="s">
        <v>22</v>
      </c>
      <c r="L188" s="41" t="s">
        <v>8</v>
      </c>
      <c r="M188" s="41" t="s">
        <v>22</v>
      </c>
      <c r="N188" s="41" t="s">
        <v>8</v>
      </c>
      <c r="O188" s="41" t="s">
        <v>22</v>
      </c>
      <c r="P188" s="41" t="s">
        <v>8</v>
      </c>
      <c r="Q188" s="41" t="s">
        <v>22</v>
      </c>
      <c r="R188" s="41" t="s">
        <v>8</v>
      </c>
      <c r="S188" s="41" t="s">
        <v>22</v>
      </c>
      <c r="T188" s="41" t="s">
        <v>8</v>
      </c>
    </row>
    <row r="189" spans="1:20" x14ac:dyDescent="0.3">
      <c r="A189" s="39" t="s">
        <v>53</v>
      </c>
      <c r="B189" s="41" t="s">
        <v>8</v>
      </c>
      <c r="C189" s="40">
        <v>29657.399000000001</v>
      </c>
      <c r="D189" s="41" t="s">
        <v>8</v>
      </c>
      <c r="E189" s="40">
        <v>26744.973999999998</v>
      </c>
      <c r="F189" s="41" t="s">
        <v>8</v>
      </c>
      <c r="G189" s="40">
        <v>29443.202000000001</v>
      </c>
      <c r="H189" s="41" t="s">
        <v>8</v>
      </c>
      <c r="I189" s="40">
        <v>31056.633000000002</v>
      </c>
      <c r="J189" s="41" t="s">
        <v>8</v>
      </c>
      <c r="K189" s="40">
        <v>31175.416000000001</v>
      </c>
      <c r="L189" s="41" t="s">
        <v>8</v>
      </c>
      <c r="M189" s="40">
        <v>29698.197</v>
      </c>
      <c r="N189" s="41" t="s">
        <v>8</v>
      </c>
      <c r="O189" s="40">
        <v>28987.903999999999</v>
      </c>
      <c r="P189" s="41" t="s">
        <v>8</v>
      </c>
      <c r="Q189" s="40">
        <v>30035.011999999999</v>
      </c>
      <c r="R189" s="41" t="s">
        <v>8</v>
      </c>
      <c r="S189" s="40">
        <v>27023.325000000001</v>
      </c>
      <c r="T189" s="41" t="s">
        <v>8</v>
      </c>
    </row>
    <row r="190" spans="1:20" x14ac:dyDescent="0.3">
      <c r="A190" s="39" t="s">
        <v>54</v>
      </c>
      <c r="B190" s="41" t="s">
        <v>8</v>
      </c>
      <c r="C190" s="41" t="s">
        <v>22</v>
      </c>
      <c r="D190" s="41" t="s">
        <v>8</v>
      </c>
      <c r="E190" s="41" t="s">
        <v>22</v>
      </c>
      <c r="F190" s="41" t="s">
        <v>8</v>
      </c>
      <c r="G190" s="41" t="s">
        <v>22</v>
      </c>
      <c r="H190" s="41" t="s">
        <v>8</v>
      </c>
      <c r="I190" s="41" t="s">
        <v>22</v>
      </c>
      <c r="J190" s="41" t="s">
        <v>8</v>
      </c>
      <c r="K190" s="41" t="s">
        <v>22</v>
      </c>
      <c r="L190" s="41" t="s">
        <v>8</v>
      </c>
      <c r="M190" s="41" t="s">
        <v>22</v>
      </c>
      <c r="N190" s="41" t="s">
        <v>8</v>
      </c>
      <c r="O190" s="41" t="s">
        <v>22</v>
      </c>
      <c r="P190" s="41" t="s">
        <v>8</v>
      </c>
      <c r="Q190" s="41" t="s">
        <v>22</v>
      </c>
      <c r="R190" s="41" t="s">
        <v>8</v>
      </c>
      <c r="S190" s="41" t="s">
        <v>22</v>
      </c>
      <c r="T190" s="41" t="s">
        <v>8</v>
      </c>
    </row>
    <row r="191" spans="1:20" x14ac:dyDescent="0.3">
      <c r="A191" s="39" t="s">
        <v>55</v>
      </c>
      <c r="B191" s="41" t="s">
        <v>8</v>
      </c>
      <c r="C191" s="40">
        <v>190352.35800000001</v>
      </c>
      <c r="D191" s="41" t="s">
        <v>8</v>
      </c>
      <c r="E191" s="40">
        <v>193599.37899999999</v>
      </c>
      <c r="F191" s="41" t="s">
        <v>8</v>
      </c>
      <c r="G191" s="40">
        <v>191122.253</v>
      </c>
      <c r="H191" s="41" t="s">
        <v>8</v>
      </c>
      <c r="I191" s="40">
        <v>188732.57500000001</v>
      </c>
      <c r="J191" s="41" t="s">
        <v>8</v>
      </c>
      <c r="K191" s="42">
        <v>188474.12</v>
      </c>
      <c r="L191" s="41" t="s">
        <v>8</v>
      </c>
      <c r="M191" s="42">
        <v>184967.77</v>
      </c>
      <c r="N191" s="41" t="s">
        <v>8</v>
      </c>
      <c r="O191" s="41" t="s">
        <v>22</v>
      </c>
      <c r="P191" s="41" t="s">
        <v>8</v>
      </c>
      <c r="Q191" s="41" t="s">
        <v>22</v>
      </c>
      <c r="R191" s="41" t="s">
        <v>8</v>
      </c>
      <c r="S191" s="41" t="s">
        <v>22</v>
      </c>
      <c r="T191" s="41" t="s">
        <v>8</v>
      </c>
    </row>
    <row r="192" spans="1:20" x14ac:dyDescent="0.3">
      <c r="A192" s="39" t="s">
        <v>56</v>
      </c>
      <c r="B192" s="41" t="s">
        <v>8</v>
      </c>
      <c r="C192" s="40">
        <v>6002.6220000000003</v>
      </c>
      <c r="D192" s="41" t="s">
        <v>8</v>
      </c>
      <c r="E192" s="40">
        <v>6183.0640000000003</v>
      </c>
      <c r="F192" s="41" t="s">
        <v>8</v>
      </c>
      <c r="G192" s="40">
        <v>6767.1260000000002</v>
      </c>
      <c r="H192" s="41" t="s">
        <v>8</v>
      </c>
      <c r="I192" s="40">
        <v>6754.4650000000001</v>
      </c>
      <c r="J192" s="41" t="s">
        <v>8</v>
      </c>
      <c r="K192" s="40">
        <v>7478.3310000000001</v>
      </c>
      <c r="L192" s="41" t="s">
        <v>8</v>
      </c>
      <c r="M192" s="40">
        <v>7230.3019999999997</v>
      </c>
      <c r="N192" s="41" t="s">
        <v>8</v>
      </c>
      <c r="O192" s="42">
        <v>7108.25</v>
      </c>
      <c r="P192" s="41" t="s">
        <v>8</v>
      </c>
      <c r="Q192" s="40">
        <v>7374.0789999999997</v>
      </c>
      <c r="R192" s="41" t="s">
        <v>8</v>
      </c>
      <c r="S192" s="40">
        <v>7310.1080000000002</v>
      </c>
      <c r="T192" s="41" t="s">
        <v>8</v>
      </c>
    </row>
    <row r="193" spans="1:20" x14ac:dyDescent="0.3">
      <c r="A193" s="39" t="s">
        <v>57</v>
      </c>
      <c r="B193" s="41" t="s">
        <v>8</v>
      </c>
      <c r="C193" s="40">
        <v>973.89099999999996</v>
      </c>
      <c r="D193" s="41" t="s">
        <v>8</v>
      </c>
      <c r="E193" s="40">
        <v>1018.874</v>
      </c>
      <c r="F193" s="41" t="s">
        <v>8</v>
      </c>
      <c r="G193" s="40">
        <v>989.69299999999998</v>
      </c>
      <c r="H193" s="41" t="s">
        <v>8</v>
      </c>
      <c r="I193" s="40">
        <v>1037.1220000000001</v>
      </c>
      <c r="J193" s="41" t="s">
        <v>8</v>
      </c>
      <c r="K193" s="40">
        <v>1074.297</v>
      </c>
      <c r="L193" s="41" t="s">
        <v>8</v>
      </c>
      <c r="M193" s="40">
        <v>1112.2360000000001</v>
      </c>
      <c r="N193" s="41" t="s">
        <v>8</v>
      </c>
      <c r="O193" s="40">
        <v>1022.524</v>
      </c>
      <c r="P193" s="41" t="s">
        <v>8</v>
      </c>
      <c r="Q193" s="40">
        <v>1092.894</v>
      </c>
      <c r="R193" s="41" t="s">
        <v>8</v>
      </c>
      <c r="S193" s="40">
        <v>1061.5920000000001</v>
      </c>
      <c r="T193" s="41" t="s">
        <v>8</v>
      </c>
    </row>
    <row r="194" spans="1:20" x14ac:dyDescent="0.3">
      <c r="A194" s="39" t="s">
        <v>58</v>
      </c>
      <c r="B194" s="41" t="s">
        <v>8</v>
      </c>
      <c r="C194" s="40">
        <v>2587.9479999999999</v>
      </c>
      <c r="D194" s="41" t="s">
        <v>8</v>
      </c>
      <c r="E194" s="40">
        <v>2602.3589999999999</v>
      </c>
      <c r="F194" s="41" t="s">
        <v>8</v>
      </c>
      <c r="G194" s="40">
        <v>2708.1970000000001</v>
      </c>
      <c r="H194" s="41" t="s">
        <v>8</v>
      </c>
      <c r="I194" s="40">
        <v>2850.473</v>
      </c>
      <c r="J194" s="41" t="s">
        <v>8</v>
      </c>
      <c r="K194" s="40">
        <v>2988.2910000000002</v>
      </c>
      <c r="L194" s="41" t="s">
        <v>8</v>
      </c>
      <c r="M194" s="42">
        <v>2839.87</v>
      </c>
      <c r="N194" s="41" t="s">
        <v>8</v>
      </c>
      <c r="O194" s="40">
        <v>2714.5239999999999</v>
      </c>
      <c r="P194" s="41" t="s">
        <v>8</v>
      </c>
      <c r="Q194" s="42">
        <v>3008.81</v>
      </c>
      <c r="R194" s="41" t="s">
        <v>8</v>
      </c>
      <c r="S194" s="40">
        <v>2692.1970000000001</v>
      </c>
      <c r="T194" s="41" t="s">
        <v>8</v>
      </c>
    </row>
    <row r="195" spans="1:20" x14ac:dyDescent="0.3">
      <c r="A195" s="39" t="s">
        <v>59</v>
      </c>
      <c r="B195" s="41" t="s">
        <v>8</v>
      </c>
      <c r="C195" s="40">
        <v>2707.2620000000002</v>
      </c>
      <c r="D195" s="41" t="s">
        <v>8</v>
      </c>
      <c r="E195" s="40">
        <v>2661.0839999999998</v>
      </c>
      <c r="F195" s="41" t="s">
        <v>8</v>
      </c>
      <c r="G195" s="42">
        <v>2705.66</v>
      </c>
      <c r="H195" s="41" t="s">
        <v>8</v>
      </c>
      <c r="I195" s="40">
        <v>2763.277</v>
      </c>
      <c r="J195" s="41" t="s">
        <v>8</v>
      </c>
      <c r="K195" s="42">
        <v>2592.09</v>
      </c>
      <c r="L195" s="41" t="s">
        <v>8</v>
      </c>
      <c r="M195" s="40">
        <v>2861.9470000000001</v>
      </c>
      <c r="N195" s="41" t="s">
        <v>8</v>
      </c>
      <c r="O195" s="40">
        <v>2597.2869999999998</v>
      </c>
      <c r="P195" s="41" t="s">
        <v>8</v>
      </c>
      <c r="Q195" s="40">
        <v>2676.973</v>
      </c>
      <c r="R195" s="41" t="s">
        <v>8</v>
      </c>
      <c r="S195" s="40">
        <v>2741.433</v>
      </c>
      <c r="T195" s="41" t="s">
        <v>8</v>
      </c>
    </row>
    <row r="196" spans="1:20" x14ac:dyDescent="0.3">
      <c r="A196" s="39" t="s">
        <v>60</v>
      </c>
      <c r="B196" s="41" t="s">
        <v>8</v>
      </c>
      <c r="C196" s="40">
        <v>4522.7650000000003</v>
      </c>
      <c r="D196" s="41" t="s">
        <v>8</v>
      </c>
      <c r="E196" s="40">
        <v>4761.5839999999998</v>
      </c>
      <c r="F196" s="41" t="s">
        <v>8</v>
      </c>
      <c r="G196" s="40">
        <v>4920.5159999999996</v>
      </c>
      <c r="H196" s="41" t="s">
        <v>8</v>
      </c>
      <c r="I196" s="40">
        <v>4991.616</v>
      </c>
      <c r="J196" s="41" t="s">
        <v>8</v>
      </c>
      <c r="K196" s="40">
        <v>4958.4210000000003</v>
      </c>
      <c r="L196" s="41" t="s">
        <v>8</v>
      </c>
      <c r="M196" s="40">
        <v>5206.9650000000001</v>
      </c>
      <c r="N196" s="41" t="s">
        <v>8</v>
      </c>
      <c r="O196" s="40">
        <v>5002.1319999999996</v>
      </c>
      <c r="P196" s="41" t="s">
        <v>8</v>
      </c>
      <c r="Q196" s="40">
        <v>5388.2420000000002</v>
      </c>
      <c r="R196" s="41" t="s">
        <v>8</v>
      </c>
      <c r="S196" s="40">
        <v>5869.8440000000001</v>
      </c>
      <c r="T196" s="41" t="s">
        <v>8</v>
      </c>
    </row>
    <row r="197" spans="1:20" x14ac:dyDescent="0.3">
      <c r="A197" s="39" t="s">
        <v>61</v>
      </c>
      <c r="B197" s="41" t="s">
        <v>8</v>
      </c>
      <c r="C197" s="40">
        <v>2375.779</v>
      </c>
      <c r="D197" s="41" t="s">
        <v>8</v>
      </c>
      <c r="E197" s="40">
        <v>2218.6489999999999</v>
      </c>
      <c r="F197" s="41" t="s">
        <v>8</v>
      </c>
      <c r="G197" s="40">
        <v>2305.6080000000002</v>
      </c>
      <c r="H197" s="41" t="s">
        <v>8</v>
      </c>
      <c r="I197" s="40">
        <v>2412.268</v>
      </c>
      <c r="J197" s="41" t="s">
        <v>8</v>
      </c>
      <c r="K197" s="40">
        <v>2398.096</v>
      </c>
      <c r="L197" s="41" t="s">
        <v>8</v>
      </c>
      <c r="M197" s="40">
        <v>2386.4430000000002</v>
      </c>
      <c r="N197" s="41" t="s">
        <v>8</v>
      </c>
      <c r="O197" s="40">
        <v>2214.7649999999999</v>
      </c>
      <c r="P197" s="41" t="s">
        <v>8</v>
      </c>
      <c r="Q197" s="40">
        <v>2327.1080000000002</v>
      </c>
      <c r="R197" s="41" t="s">
        <v>8</v>
      </c>
      <c r="S197" s="40">
        <v>2239.3310000000001</v>
      </c>
      <c r="T197" s="41" t="s">
        <v>8</v>
      </c>
    </row>
    <row r="198" spans="1:20" x14ac:dyDescent="0.3">
      <c r="A198" s="39" t="s">
        <v>62</v>
      </c>
      <c r="B198" s="41" t="s">
        <v>8</v>
      </c>
      <c r="C198" s="40">
        <v>13374.319</v>
      </c>
      <c r="D198" s="41" t="s">
        <v>8</v>
      </c>
      <c r="E198" s="40">
        <v>14833.155000000001</v>
      </c>
      <c r="F198" s="41" t="s">
        <v>8</v>
      </c>
      <c r="G198" s="40">
        <v>15452.723</v>
      </c>
      <c r="H198" s="41" t="s">
        <v>8</v>
      </c>
      <c r="I198" s="40">
        <v>15763.121999999999</v>
      </c>
      <c r="J198" s="41" t="s">
        <v>8</v>
      </c>
      <c r="K198" s="40">
        <v>15545.308000000001</v>
      </c>
      <c r="L198" s="41" t="s">
        <v>8</v>
      </c>
      <c r="M198" s="40">
        <v>15433.619000000001</v>
      </c>
      <c r="N198" s="41" t="s">
        <v>8</v>
      </c>
      <c r="O198" s="40">
        <v>15971.130999999999</v>
      </c>
      <c r="P198" s="41" t="s">
        <v>8</v>
      </c>
      <c r="Q198" s="40">
        <v>16250.547</v>
      </c>
      <c r="R198" s="41" t="s">
        <v>8</v>
      </c>
      <c r="S198" s="40">
        <v>16438.396000000001</v>
      </c>
      <c r="T198" s="41" t="s">
        <v>8</v>
      </c>
    </row>
    <row r="199" spans="1:20" x14ac:dyDescent="0.3">
      <c r="A199" s="39" t="s">
        <v>63</v>
      </c>
      <c r="B199" s="41" t="s">
        <v>8</v>
      </c>
      <c r="C199" s="40">
        <v>123323.042</v>
      </c>
      <c r="D199" s="41" t="s">
        <v>8</v>
      </c>
      <c r="E199" s="40">
        <v>133212.511</v>
      </c>
      <c r="F199" s="41" t="s">
        <v>8</v>
      </c>
      <c r="G199" s="40">
        <v>140524.90900000001</v>
      </c>
      <c r="H199" s="41" t="s">
        <v>8</v>
      </c>
      <c r="I199" s="40">
        <v>151300.18299999999</v>
      </c>
      <c r="J199" s="41" t="s">
        <v>8</v>
      </c>
      <c r="K199" s="40">
        <v>149046.777</v>
      </c>
      <c r="L199" s="41" t="s">
        <v>8</v>
      </c>
      <c r="M199" s="40">
        <v>151029.796</v>
      </c>
      <c r="N199" s="41" t="s">
        <v>8</v>
      </c>
      <c r="O199" s="40">
        <v>148599.117</v>
      </c>
      <c r="P199" s="41" t="s">
        <v>8</v>
      </c>
      <c r="Q199" s="40">
        <v>162358.20199999999</v>
      </c>
      <c r="R199" s="41" t="s">
        <v>8</v>
      </c>
      <c r="S199" s="42">
        <v>169483.85</v>
      </c>
      <c r="T199" s="41" t="s">
        <v>8</v>
      </c>
    </row>
    <row r="200" spans="1:20" x14ac:dyDescent="0.3">
      <c r="A200" s="39" t="s">
        <v>64</v>
      </c>
      <c r="B200" s="41" t="s">
        <v>8</v>
      </c>
      <c r="C200" s="40">
        <v>105889.728</v>
      </c>
      <c r="D200" s="41" t="s">
        <v>8</v>
      </c>
      <c r="E200" s="40">
        <v>93112.956999999995</v>
      </c>
      <c r="F200" s="41" t="s">
        <v>8</v>
      </c>
      <c r="G200" s="40">
        <v>91863.089000000007</v>
      </c>
      <c r="H200" s="41" t="s">
        <v>8</v>
      </c>
      <c r="I200" s="40">
        <v>89767.891000000003</v>
      </c>
      <c r="J200" s="41" t="s">
        <v>8</v>
      </c>
      <c r="K200" s="40">
        <v>93850.612999999998</v>
      </c>
      <c r="L200" s="41" t="s">
        <v>8</v>
      </c>
      <c r="M200" s="40">
        <v>89641.456000000006</v>
      </c>
      <c r="N200" s="41" t="s">
        <v>8</v>
      </c>
      <c r="O200" s="40">
        <v>86582.653999999995</v>
      </c>
      <c r="P200" s="41" t="s">
        <v>8</v>
      </c>
      <c r="Q200" s="41" t="s">
        <v>22</v>
      </c>
      <c r="R200" s="41" t="s">
        <v>8</v>
      </c>
      <c r="S200" s="41" t="s">
        <v>22</v>
      </c>
      <c r="T200" s="41" t="s">
        <v>8</v>
      </c>
    </row>
    <row r="201" spans="1:20" x14ac:dyDescent="0.3">
      <c r="A201" s="39" t="s">
        <v>65</v>
      </c>
      <c r="B201" s="41" t="s">
        <v>8</v>
      </c>
      <c r="C201" s="42">
        <v>2217.1799999999998</v>
      </c>
      <c r="D201" s="41" t="s">
        <v>8</v>
      </c>
      <c r="E201" s="42">
        <v>2524.38</v>
      </c>
      <c r="F201" s="41" t="s">
        <v>8</v>
      </c>
      <c r="G201" s="40">
        <v>2703.587</v>
      </c>
      <c r="H201" s="41" t="s">
        <v>8</v>
      </c>
      <c r="I201" s="40">
        <v>2568.576</v>
      </c>
      <c r="J201" s="41" t="s">
        <v>8</v>
      </c>
      <c r="K201" s="40">
        <v>2584.9290000000001</v>
      </c>
      <c r="L201" s="41" t="s">
        <v>8</v>
      </c>
      <c r="M201" s="40">
        <v>2668.9050000000002</v>
      </c>
      <c r="N201" s="41" t="s">
        <v>8</v>
      </c>
      <c r="O201" s="40">
        <v>2665.0790000000002</v>
      </c>
      <c r="P201" s="41" t="s">
        <v>8</v>
      </c>
      <c r="Q201" s="40">
        <v>2887.9920000000002</v>
      </c>
      <c r="R201" s="41" t="s">
        <v>8</v>
      </c>
      <c r="S201" s="40">
        <v>2662.1579999999999</v>
      </c>
      <c r="T201" s="41" t="s">
        <v>8</v>
      </c>
    </row>
    <row r="204" spans="1:20" s="5" customFormat="1" x14ac:dyDescent="0.3">
      <c r="A204" s="6" t="s">
        <v>81</v>
      </c>
    </row>
    <row r="205" spans="1:20" s="5" customFormat="1" x14ac:dyDescent="0.3">
      <c r="A205" s="1" t="s">
        <v>83</v>
      </c>
    </row>
    <row r="206" spans="1:20" s="5" customFormat="1" x14ac:dyDescent="0.3">
      <c r="A206" s="1" t="s">
        <v>77</v>
      </c>
    </row>
    <row r="207" spans="1:20" x14ac:dyDescent="0.3">
      <c r="A207" t="s">
        <v>82</v>
      </c>
    </row>
    <row r="208" spans="1:20" ht="15" thickBot="1" x14ac:dyDescent="0.35"/>
    <row r="209" spans="1:28" ht="15" thickBot="1" x14ac:dyDescent="0.35">
      <c r="A209" s="27" t="s">
        <v>7</v>
      </c>
      <c r="B209" s="70" t="s">
        <v>10</v>
      </c>
      <c r="C209" s="70" t="s">
        <v>8</v>
      </c>
      <c r="D209" s="70" t="s">
        <v>11</v>
      </c>
      <c r="E209" s="70" t="s">
        <v>8</v>
      </c>
      <c r="F209" s="70" t="s">
        <v>12</v>
      </c>
      <c r="G209" s="70" t="s">
        <v>8</v>
      </c>
      <c r="H209" s="70" t="s">
        <v>13</v>
      </c>
      <c r="I209" s="70" t="s">
        <v>8</v>
      </c>
      <c r="J209" s="70" t="s">
        <v>14</v>
      </c>
      <c r="K209" s="70" t="s">
        <v>8</v>
      </c>
      <c r="L209" s="70" t="s">
        <v>15</v>
      </c>
      <c r="M209" s="70" t="s">
        <v>8</v>
      </c>
      <c r="N209" s="70" t="s">
        <v>16</v>
      </c>
      <c r="O209" s="70" t="s">
        <v>8</v>
      </c>
      <c r="P209" s="70" t="s">
        <v>17</v>
      </c>
      <c r="Q209" s="70" t="s">
        <v>8</v>
      </c>
      <c r="R209" s="70" t="s">
        <v>18</v>
      </c>
      <c r="S209" s="70" t="s">
        <v>8</v>
      </c>
      <c r="T209" s="70" t="s">
        <v>84</v>
      </c>
      <c r="U209" s="70" t="s">
        <v>8</v>
      </c>
      <c r="X209" s="57"/>
      <c r="Y209" s="58">
        <v>2019</v>
      </c>
      <c r="Z209" s="58">
        <v>2020</v>
      </c>
      <c r="AA209" s="58">
        <v>2021</v>
      </c>
      <c r="AB209" s="58">
        <v>2022</v>
      </c>
    </row>
    <row r="210" spans="1:28" ht="15" thickBot="1" x14ac:dyDescent="0.35">
      <c r="A210" s="28" t="s">
        <v>19</v>
      </c>
      <c r="B210" s="31" t="s">
        <v>8</v>
      </c>
      <c r="C210" s="31" t="s">
        <v>8</v>
      </c>
      <c r="D210" s="31" t="s">
        <v>8</v>
      </c>
      <c r="E210" s="31" t="s">
        <v>8</v>
      </c>
      <c r="F210" s="31" t="s">
        <v>8</v>
      </c>
      <c r="G210" s="31" t="s">
        <v>8</v>
      </c>
      <c r="H210" s="31" t="s">
        <v>8</v>
      </c>
      <c r="I210" s="31" t="s">
        <v>8</v>
      </c>
      <c r="J210" s="31" t="s">
        <v>8</v>
      </c>
      <c r="K210" s="31" t="s">
        <v>8</v>
      </c>
      <c r="L210" s="31" t="s">
        <v>8</v>
      </c>
      <c r="M210" s="31" t="s">
        <v>8</v>
      </c>
      <c r="N210" s="31" t="s">
        <v>8</v>
      </c>
      <c r="O210" s="31" t="s">
        <v>8</v>
      </c>
      <c r="P210" s="31" t="s">
        <v>8</v>
      </c>
      <c r="Q210" s="31" t="s">
        <v>8</v>
      </c>
      <c r="R210" s="31" t="s">
        <v>8</v>
      </c>
      <c r="S210" s="31" t="s">
        <v>8</v>
      </c>
      <c r="T210" s="31" t="s">
        <v>8</v>
      </c>
      <c r="U210" s="31" t="s">
        <v>8</v>
      </c>
      <c r="X210" s="59" t="s">
        <v>108</v>
      </c>
      <c r="Y210" s="60">
        <v>19.89</v>
      </c>
      <c r="Z210" s="60">
        <v>22.04</v>
      </c>
      <c r="AA210" s="60">
        <v>21.91</v>
      </c>
      <c r="AB210" s="60">
        <v>23.05</v>
      </c>
    </row>
    <row r="211" spans="1:28" s="22" customFormat="1" ht="15" thickBot="1" x14ac:dyDescent="0.35">
      <c r="A211" s="46" t="s">
        <v>20</v>
      </c>
      <c r="B211" s="48">
        <v>17.416</v>
      </c>
      <c r="C211" s="49" t="s">
        <v>8</v>
      </c>
      <c r="D211" s="48">
        <v>17.82</v>
      </c>
      <c r="E211" s="49" t="s">
        <v>8</v>
      </c>
      <c r="F211" s="48">
        <v>17.978000000000002</v>
      </c>
      <c r="G211" s="49" t="s">
        <v>8</v>
      </c>
      <c r="H211" s="48">
        <v>18.411000000000001</v>
      </c>
      <c r="I211" s="49" t="s">
        <v>8</v>
      </c>
      <c r="J211" s="48">
        <v>19.096</v>
      </c>
      <c r="K211" s="49" t="s">
        <v>8</v>
      </c>
      <c r="L211" s="48">
        <v>19.887</v>
      </c>
      <c r="M211" s="49" t="s">
        <v>8</v>
      </c>
      <c r="N211" s="48">
        <v>22.038</v>
      </c>
      <c r="O211" s="49" t="s">
        <v>8</v>
      </c>
      <c r="P211" s="50">
        <v>21.91</v>
      </c>
      <c r="Q211" s="49" t="s">
        <v>8</v>
      </c>
      <c r="R211" s="48">
        <v>23.055</v>
      </c>
      <c r="S211" s="49" t="s">
        <v>8</v>
      </c>
      <c r="T211" s="49" t="s">
        <v>22</v>
      </c>
      <c r="U211" s="49" t="s">
        <v>8</v>
      </c>
      <c r="X211" s="59" t="s">
        <v>91</v>
      </c>
      <c r="Y211" s="60">
        <v>24.29</v>
      </c>
      <c r="Z211" s="60">
        <v>24.48</v>
      </c>
      <c r="AA211" s="60">
        <v>23.87</v>
      </c>
      <c r="AB211" s="60">
        <v>24.14</v>
      </c>
    </row>
    <row r="212" spans="1:28" s="22" customFormat="1" x14ac:dyDescent="0.3">
      <c r="A212" s="39" t="s">
        <v>73</v>
      </c>
      <c r="B212" s="41" t="s">
        <v>22</v>
      </c>
      <c r="C212" s="41" t="s">
        <v>8</v>
      </c>
      <c r="D212" s="41" t="s">
        <v>22</v>
      </c>
      <c r="E212" s="41" t="s">
        <v>8</v>
      </c>
      <c r="F212" s="41" t="s">
        <v>22</v>
      </c>
      <c r="G212" s="41" t="s">
        <v>8</v>
      </c>
      <c r="H212" s="41" t="s">
        <v>22</v>
      </c>
      <c r="I212" s="41" t="s">
        <v>8</v>
      </c>
      <c r="J212" s="41" t="s">
        <v>22</v>
      </c>
      <c r="K212" s="41" t="s">
        <v>8</v>
      </c>
      <c r="L212" s="41" t="s">
        <v>22</v>
      </c>
      <c r="M212" s="41" t="s">
        <v>8</v>
      </c>
      <c r="N212" s="41" t="s">
        <v>22</v>
      </c>
      <c r="O212" s="41" t="s">
        <v>8</v>
      </c>
      <c r="P212" s="41" t="s">
        <v>22</v>
      </c>
      <c r="Q212" s="41" t="s">
        <v>8</v>
      </c>
      <c r="R212" s="41" t="s">
        <v>22</v>
      </c>
      <c r="S212" s="41" t="s">
        <v>8</v>
      </c>
      <c r="T212" s="41" t="s">
        <v>22</v>
      </c>
      <c r="U212" s="41" t="s">
        <v>8</v>
      </c>
    </row>
    <row r="213" spans="1:28" s="22" customFormat="1" x14ac:dyDescent="0.3">
      <c r="A213" s="39" t="s">
        <v>21</v>
      </c>
      <c r="B213" s="41" t="s">
        <v>22</v>
      </c>
      <c r="C213" s="41" t="s">
        <v>8</v>
      </c>
      <c r="D213" s="41" t="s">
        <v>22</v>
      </c>
      <c r="E213" s="41" t="s">
        <v>8</v>
      </c>
      <c r="F213" s="41" t="s">
        <v>22</v>
      </c>
      <c r="G213" s="41" t="s">
        <v>8</v>
      </c>
      <c r="H213" s="41" t="s">
        <v>22</v>
      </c>
      <c r="I213" s="41" t="s">
        <v>8</v>
      </c>
      <c r="J213" s="41" t="s">
        <v>22</v>
      </c>
      <c r="K213" s="41" t="s">
        <v>8</v>
      </c>
      <c r="L213" s="41" t="s">
        <v>22</v>
      </c>
      <c r="M213" s="41" t="s">
        <v>8</v>
      </c>
      <c r="N213" s="41" t="s">
        <v>22</v>
      </c>
      <c r="O213" s="41" t="s">
        <v>8</v>
      </c>
      <c r="P213" s="40">
        <v>20.670999999999999</v>
      </c>
      <c r="Q213" s="41" t="s">
        <v>8</v>
      </c>
      <c r="R213" s="40">
        <v>21.786999999999999</v>
      </c>
      <c r="S213" s="41" t="s">
        <v>8</v>
      </c>
      <c r="T213" s="41" t="s">
        <v>22</v>
      </c>
      <c r="U213" s="41" t="s">
        <v>8</v>
      </c>
    </row>
    <row r="214" spans="1:28" s="22" customFormat="1" x14ac:dyDescent="0.3">
      <c r="A214" s="39" t="s">
        <v>24</v>
      </c>
      <c r="B214" s="40">
        <v>8.0380000000000003</v>
      </c>
      <c r="C214" s="41" t="s">
        <v>8</v>
      </c>
      <c r="D214" s="40">
        <v>8.06</v>
      </c>
      <c r="E214" s="41" t="s">
        <v>8</v>
      </c>
      <c r="F214" s="40">
        <v>8.7439999999999998</v>
      </c>
      <c r="G214" s="41" t="s">
        <v>8</v>
      </c>
      <c r="H214" s="40">
        <v>9.1359999999999992</v>
      </c>
      <c r="I214" s="41" t="s">
        <v>8</v>
      </c>
      <c r="J214" s="40">
        <v>9.4719999999999995</v>
      </c>
      <c r="K214" s="41" t="s">
        <v>8</v>
      </c>
      <c r="L214" s="40">
        <v>9.9290000000000003</v>
      </c>
      <c r="M214" s="41" t="s">
        <v>8</v>
      </c>
      <c r="N214" s="41">
        <v>13</v>
      </c>
      <c r="O214" s="41" t="s">
        <v>8</v>
      </c>
      <c r="P214" s="40">
        <v>13.007</v>
      </c>
      <c r="Q214" s="41" t="s">
        <v>8</v>
      </c>
      <c r="R214" s="40">
        <v>13.759</v>
      </c>
      <c r="S214" s="41" t="s">
        <v>8</v>
      </c>
      <c r="T214" s="41" t="s">
        <v>22</v>
      </c>
      <c r="U214" s="41" t="s">
        <v>8</v>
      </c>
    </row>
    <row r="215" spans="1:28" s="22" customFormat="1" x14ac:dyDescent="0.3">
      <c r="A215" s="39" t="s">
        <v>25</v>
      </c>
      <c r="B215" s="40">
        <v>18.05</v>
      </c>
      <c r="C215" s="41" t="s">
        <v>8</v>
      </c>
      <c r="D215" s="40">
        <v>18.260999999999999</v>
      </c>
      <c r="E215" s="41" t="s">
        <v>8</v>
      </c>
      <c r="F215" s="40">
        <v>18.760000000000002</v>
      </c>
      <c r="G215" s="41" t="s">
        <v>8</v>
      </c>
      <c r="H215" s="40">
        <v>18.695</v>
      </c>
      <c r="I215" s="41" t="s">
        <v>8</v>
      </c>
      <c r="J215" s="40">
        <v>20.581</v>
      </c>
      <c r="K215" s="41" t="s">
        <v>8</v>
      </c>
      <c r="L215" s="40">
        <v>21.545000000000002</v>
      </c>
      <c r="M215" s="41" t="s">
        <v>8</v>
      </c>
      <c r="N215" s="40">
        <v>23.318999999999999</v>
      </c>
      <c r="O215" s="41" t="s">
        <v>8</v>
      </c>
      <c r="P215" s="40">
        <v>19.445</v>
      </c>
      <c r="Q215" s="41" t="s">
        <v>8</v>
      </c>
      <c r="R215" s="40">
        <v>19.044</v>
      </c>
      <c r="S215" s="41" t="s">
        <v>8</v>
      </c>
      <c r="T215" s="40">
        <v>22.582999999999998</v>
      </c>
      <c r="U215" s="41" t="s">
        <v>8</v>
      </c>
    </row>
    <row r="216" spans="1:28" s="22" customFormat="1" x14ac:dyDescent="0.3">
      <c r="A216" s="39" t="s">
        <v>26</v>
      </c>
      <c r="B216" s="40">
        <v>15.074</v>
      </c>
      <c r="C216" s="41" t="s">
        <v>8</v>
      </c>
      <c r="D216" s="40">
        <v>15.07</v>
      </c>
      <c r="E216" s="41" t="s">
        <v>8</v>
      </c>
      <c r="F216" s="40">
        <v>14.926</v>
      </c>
      <c r="G216" s="41" t="s">
        <v>8</v>
      </c>
      <c r="H216" s="40">
        <v>14.798999999999999</v>
      </c>
      <c r="I216" s="41" t="s">
        <v>8</v>
      </c>
      <c r="J216" s="40">
        <v>15.138999999999999</v>
      </c>
      <c r="K216" s="41" t="s">
        <v>8</v>
      </c>
      <c r="L216" s="40">
        <v>16.239000000000001</v>
      </c>
      <c r="M216" s="41" t="s">
        <v>8</v>
      </c>
      <c r="N216" s="40">
        <v>17.303000000000001</v>
      </c>
      <c r="O216" s="41" t="s">
        <v>8</v>
      </c>
      <c r="P216" s="40">
        <v>17.614000000000001</v>
      </c>
      <c r="Q216" s="41" t="s">
        <v>8</v>
      </c>
      <c r="R216" s="40">
        <v>18.123000000000001</v>
      </c>
      <c r="S216" s="41" t="s">
        <v>8</v>
      </c>
      <c r="T216" s="40">
        <v>18.585999999999999</v>
      </c>
      <c r="U216" s="41" t="s">
        <v>8</v>
      </c>
    </row>
    <row r="217" spans="1:28" s="22" customFormat="1" x14ac:dyDescent="0.3">
      <c r="A217" s="39" t="s">
        <v>27</v>
      </c>
      <c r="B217" s="40">
        <v>29.31</v>
      </c>
      <c r="C217" s="41" t="s">
        <v>8</v>
      </c>
      <c r="D217" s="40">
        <v>30.469000000000001</v>
      </c>
      <c r="E217" s="41" t="s">
        <v>8</v>
      </c>
      <c r="F217" s="40">
        <v>31.715</v>
      </c>
      <c r="G217" s="41" t="s">
        <v>8</v>
      </c>
      <c r="H217" s="40">
        <v>34.387</v>
      </c>
      <c r="I217" s="41" t="s">
        <v>8</v>
      </c>
      <c r="J217" s="40">
        <v>35.158999999999999</v>
      </c>
      <c r="K217" s="41" t="s">
        <v>8</v>
      </c>
      <c r="L217" s="40">
        <v>37.020000000000003</v>
      </c>
      <c r="M217" s="41" t="s">
        <v>8</v>
      </c>
      <c r="N217" s="40">
        <v>31.681000000000001</v>
      </c>
      <c r="O217" s="41" t="s">
        <v>8</v>
      </c>
      <c r="P217" s="40">
        <v>41.813000000000002</v>
      </c>
      <c r="Q217" s="41" t="s">
        <v>8</v>
      </c>
      <c r="R217" s="40">
        <v>42.383000000000003</v>
      </c>
      <c r="S217" s="41" t="s">
        <v>8</v>
      </c>
      <c r="T217" s="40">
        <v>44.923000000000002</v>
      </c>
      <c r="U217" s="41" t="s">
        <v>8</v>
      </c>
    </row>
    <row r="218" spans="1:28" s="22" customFormat="1" x14ac:dyDescent="0.3">
      <c r="A218" s="39" t="s">
        <v>28</v>
      </c>
      <c r="B218" s="40">
        <v>14.381</v>
      </c>
      <c r="C218" s="41" t="s">
        <v>8</v>
      </c>
      <c r="D218" s="40">
        <v>14.901</v>
      </c>
      <c r="E218" s="41" t="s">
        <v>8</v>
      </c>
      <c r="F218" s="40">
        <v>14.885</v>
      </c>
      <c r="G218" s="41" t="s">
        <v>8</v>
      </c>
      <c r="H218" s="40">
        <v>15.472</v>
      </c>
      <c r="I218" s="41" t="s">
        <v>8</v>
      </c>
      <c r="J218" s="40">
        <v>16.66</v>
      </c>
      <c r="K218" s="41" t="s">
        <v>8</v>
      </c>
      <c r="L218" s="40">
        <v>17.265999999999998</v>
      </c>
      <c r="M218" s="41" t="s">
        <v>8</v>
      </c>
      <c r="N218" s="40">
        <v>19.09</v>
      </c>
      <c r="O218" s="41" t="s">
        <v>8</v>
      </c>
      <c r="P218" s="40">
        <v>19.395</v>
      </c>
      <c r="Q218" s="41" t="s">
        <v>8</v>
      </c>
      <c r="R218" s="40">
        <v>20.795999999999999</v>
      </c>
      <c r="S218" s="41" t="s">
        <v>8</v>
      </c>
      <c r="T218" s="41" t="s">
        <v>22</v>
      </c>
      <c r="U218" s="41" t="s">
        <v>8</v>
      </c>
    </row>
    <row r="219" spans="1:28" s="22" customFormat="1" x14ac:dyDescent="0.3">
      <c r="A219" s="39" t="s">
        <v>29</v>
      </c>
      <c r="B219" s="40">
        <v>26.13</v>
      </c>
      <c r="C219" s="41" t="s">
        <v>8</v>
      </c>
      <c r="D219" s="40">
        <v>28.986999999999998</v>
      </c>
      <c r="E219" s="41" t="s">
        <v>8</v>
      </c>
      <c r="F219" s="40">
        <v>29.231999999999999</v>
      </c>
      <c r="G219" s="41" t="s">
        <v>8</v>
      </c>
      <c r="H219" s="40">
        <v>29.538</v>
      </c>
      <c r="I219" s="41" t="s">
        <v>8</v>
      </c>
      <c r="J219" s="40">
        <v>29.97</v>
      </c>
      <c r="K219" s="41" t="s">
        <v>8</v>
      </c>
      <c r="L219" s="40">
        <v>31.73</v>
      </c>
      <c r="M219" s="41" t="s">
        <v>8</v>
      </c>
      <c r="N219" s="40">
        <v>30.068999999999999</v>
      </c>
      <c r="O219" s="41" t="s">
        <v>8</v>
      </c>
      <c r="P219" s="40">
        <v>37.506</v>
      </c>
      <c r="Q219" s="41" t="s">
        <v>8</v>
      </c>
      <c r="R219" s="40">
        <v>38.542000000000002</v>
      </c>
      <c r="S219" s="41" t="s">
        <v>8</v>
      </c>
      <c r="T219" s="42">
        <v>40.950000000000003</v>
      </c>
      <c r="U219" s="41" t="s">
        <v>8</v>
      </c>
    </row>
    <row r="220" spans="1:28" s="22" customFormat="1" x14ac:dyDescent="0.3">
      <c r="A220" s="39" t="s">
        <v>30</v>
      </c>
      <c r="B220" s="40">
        <v>8.516</v>
      </c>
      <c r="C220" s="41" t="s">
        <v>8</v>
      </c>
      <c r="D220" s="40">
        <v>9.0830000000000002</v>
      </c>
      <c r="E220" s="41" t="s">
        <v>8</v>
      </c>
      <c r="F220" s="40">
        <v>9.1890000000000001</v>
      </c>
      <c r="G220" s="41" t="s">
        <v>8</v>
      </c>
      <c r="H220" s="40">
        <v>10.52</v>
      </c>
      <c r="I220" s="41" t="s">
        <v>8</v>
      </c>
      <c r="J220" s="40">
        <v>10.942</v>
      </c>
      <c r="K220" s="41" t="s">
        <v>8</v>
      </c>
      <c r="L220" s="40">
        <v>11.978999999999999</v>
      </c>
      <c r="M220" s="41" t="s">
        <v>8</v>
      </c>
      <c r="N220" s="40">
        <v>16.16</v>
      </c>
      <c r="O220" s="41" t="s">
        <v>8</v>
      </c>
      <c r="P220" s="40">
        <v>12.996</v>
      </c>
      <c r="Q220" s="41" t="s">
        <v>8</v>
      </c>
      <c r="R220" s="40">
        <v>13.068</v>
      </c>
      <c r="S220" s="41" t="s">
        <v>8</v>
      </c>
      <c r="T220" s="40">
        <v>15.253</v>
      </c>
      <c r="U220" s="41" t="s">
        <v>8</v>
      </c>
    </row>
    <row r="221" spans="1:28" s="22" customFormat="1" x14ac:dyDescent="0.3">
      <c r="A221" s="39" t="s">
        <v>31</v>
      </c>
      <c r="B221" s="40">
        <v>15.683</v>
      </c>
      <c r="C221" s="41" t="s">
        <v>8</v>
      </c>
      <c r="D221" s="40">
        <v>15.69</v>
      </c>
      <c r="E221" s="41" t="s">
        <v>8</v>
      </c>
      <c r="F221" s="40">
        <v>15.39</v>
      </c>
      <c r="G221" s="41" t="s">
        <v>8</v>
      </c>
      <c r="H221" s="40">
        <v>17.3</v>
      </c>
      <c r="I221" s="41" t="s">
        <v>8</v>
      </c>
      <c r="J221" s="40">
        <v>18.001000000000001</v>
      </c>
      <c r="K221" s="41" t="s">
        <v>8</v>
      </c>
      <c r="L221" s="40">
        <v>19.632999999999999</v>
      </c>
      <c r="M221" s="41" t="s">
        <v>8</v>
      </c>
      <c r="N221" s="40">
        <v>21.748999999999999</v>
      </c>
      <c r="O221" s="41" t="s">
        <v>8</v>
      </c>
      <c r="P221" s="40">
        <v>22.016999999999999</v>
      </c>
      <c r="Q221" s="41" t="s">
        <v>8</v>
      </c>
      <c r="R221" s="40">
        <v>22.678000000000001</v>
      </c>
      <c r="S221" s="41" t="s">
        <v>8</v>
      </c>
      <c r="T221" s="41" t="s">
        <v>22</v>
      </c>
      <c r="U221" s="41" t="s">
        <v>8</v>
      </c>
    </row>
    <row r="222" spans="1:28" s="22" customFormat="1" x14ac:dyDescent="0.3">
      <c r="A222" s="39" t="s">
        <v>32</v>
      </c>
      <c r="B222" s="40">
        <v>15.879</v>
      </c>
      <c r="C222" s="41" t="s">
        <v>8</v>
      </c>
      <c r="D222" s="40">
        <v>16.221</v>
      </c>
      <c r="E222" s="41" t="s">
        <v>8</v>
      </c>
      <c r="F222" s="40">
        <v>17.015000000000001</v>
      </c>
      <c r="G222" s="41" t="s">
        <v>8</v>
      </c>
      <c r="H222" s="40">
        <v>17.117999999999999</v>
      </c>
      <c r="I222" s="41" t="s">
        <v>8</v>
      </c>
      <c r="J222" s="40">
        <v>17.023</v>
      </c>
      <c r="K222" s="41" t="s">
        <v>8</v>
      </c>
      <c r="L222" s="40">
        <v>17.852</v>
      </c>
      <c r="M222" s="41" t="s">
        <v>8</v>
      </c>
      <c r="N222" s="40">
        <v>21.22</v>
      </c>
      <c r="O222" s="41" t="s">
        <v>8</v>
      </c>
      <c r="P222" s="42">
        <v>20.55</v>
      </c>
      <c r="Q222" s="41" t="s">
        <v>8</v>
      </c>
      <c r="R222" s="40">
        <v>21.896000000000001</v>
      </c>
      <c r="S222" s="41" t="s">
        <v>8</v>
      </c>
      <c r="T222" s="40">
        <v>24.852</v>
      </c>
      <c r="U222" s="41" t="s">
        <v>8</v>
      </c>
    </row>
    <row r="223" spans="1:28" s="22" customFormat="1" x14ac:dyDescent="0.3">
      <c r="A223" s="39" t="s">
        <v>33</v>
      </c>
      <c r="B223" s="40">
        <v>14.362</v>
      </c>
      <c r="C223" s="41" t="s">
        <v>8</v>
      </c>
      <c r="D223" s="40">
        <v>14.803000000000001</v>
      </c>
      <c r="E223" s="41" t="s">
        <v>8</v>
      </c>
      <c r="F223" s="40">
        <v>15.451000000000001</v>
      </c>
      <c r="G223" s="41" t="s">
        <v>8</v>
      </c>
      <c r="H223" s="40">
        <v>15.847</v>
      </c>
      <c r="I223" s="41" t="s">
        <v>8</v>
      </c>
      <c r="J223" s="40">
        <v>16.384</v>
      </c>
      <c r="K223" s="41" t="s">
        <v>8</v>
      </c>
      <c r="L223" s="40">
        <v>17.173999999999999</v>
      </c>
      <c r="M223" s="41" t="s">
        <v>8</v>
      </c>
      <c r="N223" s="40">
        <v>19.109000000000002</v>
      </c>
      <c r="O223" s="41" t="s">
        <v>8</v>
      </c>
      <c r="P223" s="40">
        <v>19.315999999999999</v>
      </c>
      <c r="Q223" s="41" t="s">
        <v>8</v>
      </c>
      <c r="R223" s="40">
        <v>20.445</v>
      </c>
      <c r="S223" s="41" t="s">
        <v>8</v>
      </c>
      <c r="T223" s="40">
        <v>22.283000000000001</v>
      </c>
      <c r="U223" s="41" t="s">
        <v>8</v>
      </c>
    </row>
    <row r="224" spans="1:28" s="22" customFormat="1" x14ac:dyDescent="0.3">
      <c r="A224" s="39" t="s">
        <v>34</v>
      </c>
      <c r="B224" s="40">
        <v>27.817</v>
      </c>
      <c r="C224" s="41" t="s">
        <v>8</v>
      </c>
      <c r="D224" s="40">
        <v>28.969000000000001</v>
      </c>
      <c r="E224" s="41" t="s">
        <v>8</v>
      </c>
      <c r="F224" s="40">
        <v>28.265999999999998</v>
      </c>
      <c r="G224" s="41" t="s">
        <v>8</v>
      </c>
      <c r="H224" s="40">
        <v>27.28</v>
      </c>
      <c r="I224" s="41" t="s">
        <v>8</v>
      </c>
      <c r="J224" s="40">
        <v>28.047000000000001</v>
      </c>
      <c r="K224" s="41" t="s">
        <v>8</v>
      </c>
      <c r="L224" s="40">
        <v>28.466000000000001</v>
      </c>
      <c r="M224" s="41" t="s">
        <v>8</v>
      </c>
      <c r="N224" s="40">
        <v>31.023</v>
      </c>
      <c r="O224" s="41" t="s">
        <v>8</v>
      </c>
      <c r="P224" s="40">
        <v>31.285</v>
      </c>
      <c r="Q224" s="41" t="s">
        <v>8</v>
      </c>
      <c r="R224" s="40">
        <v>29.353999999999999</v>
      </c>
      <c r="S224" s="41" t="s">
        <v>8</v>
      </c>
      <c r="T224" s="41" t="s">
        <v>22</v>
      </c>
      <c r="U224" s="41" t="s">
        <v>8</v>
      </c>
    </row>
    <row r="225" spans="1:21" s="22" customFormat="1" x14ac:dyDescent="0.3">
      <c r="A225" s="39" t="s">
        <v>35</v>
      </c>
      <c r="B225" s="40">
        <v>17.082000000000001</v>
      </c>
      <c r="C225" s="41" t="s">
        <v>8</v>
      </c>
      <c r="D225" s="40">
        <v>17.524999999999999</v>
      </c>
      <c r="E225" s="41" t="s">
        <v>8</v>
      </c>
      <c r="F225" s="40">
        <v>17.414999999999999</v>
      </c>
      <c r="G225" s="41" t="s">
        <v>8</v>
      </c>
      <c r="H225" s="40">
        <v>18.266999999999999</v>
      </c>
      <c r="I225" s="41" t="s">
        <v>8</v>
      </c>
      <c r="J225" s="40">
        <v>17.795999999999999</v>
      </c>
      <c r="K225" s="41" t="s">
        <v>8</v>
      </c>
      <c r="L225" s="40">
        <v>18.181000000000001</v>
      </c>
      <c r="M225" s="41" t="s">
        <v>8</v>
      </c>
      <c r="N225" s="40">
        <v>20.359000000000002</v>
      </c>
      <c r="O225" s="41" t="s">
        <v>8</v>
      </c>
      <c r="P225" s="40">
        <v>18.882999999999999</v>
      </c>
      <c r="Q225" s="41" t="s">
        <v>8</v>
      </c>
      <c r="R225" s="40">
        <v>19.131</v>
      </c>
      <c r="S225" s="41" t="s">
        <v>8</v>
      </c>
      <c r="T225" s="40">
        <v>19.561</v>
      </c>
      <c r="U225" s="41" t="s">
        <v>8</v>
      </c>
    </row>
    <row r="226" spans="1:21" s="22" customFormat="1" x14ac:dyDescent="0.3">
      <c r="A226" s="39" t="s">
        <v>36</v>
      </c>
      <c r="B226" s="40">
        <v>9.1440000000000001</v>
      </c>
      <c r="C226" s="41" t="s">
        <v>8</v>
      </c>
      <c r="D226" s="40">
        <v>9.9030000000000005</v>
      </c>
      <c r="E226" s="41" t="s">
        <v>8</v>
      </c>
      <c r="F226" s="40">
        <v>9.8330000000000002</v>
      </c>
      <c r="G226" s="41" t="s">
        <v>8</v>
      </c>
      <c r="H226" s="40">
        <v>10.478</v>
      </c>
      <c r="I226" s="41" t="s">
        <v>8</v>
      </c>
      <c r="J226" s="40">
        <v>13.872999999999999</v>
      </c>
      <c r="K226" s="41" t="s">
        <v>8</v>
      </c>
      <c r="L226" s="40">
        <v>13.776999999999999</v>
      </c>
      <c r="M226" s="41" t="s">
        <v>8</v>
      </c>
      <c r="N226" s="40">
        <v>16.879000000000001</v>
      </c>
      <c r="O226" s="41" t="s">
        <v>8</v>
      </c>
      <c r="P226" s="40">
        <v>19.068999999999999</v>
      </c>
      <c r="Q226" s="41" t="s">
        <v>8</v>
      </c>
      <c r="R226" s="40">
        <v>19.427</v>
      </c>
      <c r="S226" s="41" t="s">
        <v>8</v>
      </c>
      <c r="T226" s="40">
        <v>20.213000000000001</v>
      </c>
      <c r="U226" s="41" t="s">
        <v>8</v>
      </c>
    </row>
    <row r="227" spans="1:21" s="22" customFormat="1" x14ac:dyDescent="0.3">
      <c r="A227" s="39" t="s">
        <v>37</v>
      </c>
      <c r="B227" s="40">
        <v>38.628999999999998</v>
      </c>
      <c r="C227" s="41" t="s">
        <v>8</v>
      </c>
      <c r="D227" s="40">
        <v>37.537999999999997</v>
      </c>
      <c r="E227" s="41" t="s">
        <v>8</v>
      </c>
      <c r="F227" s="40">
        <v>37.137999999999998</v>
      </c>
      <c r="G227" s="41" t="s">
        <v>8</v>
      </c>
      <c r="H227" s="40">
        <v>39.008000000000003</v>
      </c>
      <c r="I227" s="41" t="s">
        <v>8</v>
      </c>
      <c r="J227" s="40">
        <v>40.018999999999998</v>
      </c>
      <c r="K227" s="41" t="s">
        <v>8</v>
      </c>
      <c r="L227" s="40">
        <v>40.929000000000002</v>
      </c>
      <c r="M227" s="41" t="s">
        <v>8</v>
      </c>
      <c r="N227" s="40">
        <v>42.131999999999998</v>
      </c>
      <c r="O227" s="41" t="s">
        <v>8</v>
      </c>
      <c r="P227" s="40">
        <v>42.097999999999999</v>
      </c>
      <c r="Q227" s="41" t="s">
        <v>8</v>
      </c>
      <c r="R227" s="40">
        <v>43.316000000000003</v>
      </c>
      <c r="S227" s="41" t="s">
        <v>8</v>
      </c>
      <c r="T227" s="41" t="s">
        <v>22</v>
      </c>
      <c r="U227" s="41" t="s">
        <v>8</v>
      </c>
    </row>
    <row r="228" spans="1:21" s="22" customFormat="1" x14ac:dyDescent="0.3">
      <c r="A228" s="39" t="s">
        <v>38</v>
      </c>
      <c r="B228" s="40">
        <v>23.591999999999999</v>
      </c>
      <c r="C228" s="41" t="s">
        <v>8</v>
      </c>
      <c r="D228" s="40">
        <v>25.748000000000001</v>
      </c>
      <c r="E228" s="41" t="s">
        <v>8</v>
      </c>
      <c r="F228" s="40">
        <v>25.611999999999998</v>
      </c>
      <c r="G228" s="41" t="s">
        <v>8</v>
      </c>
      <c r="H228" s="40">
        <v>26.038</v>
      </c>
      <c r="I228" s="41" t="s">
        <v>8</v>
      </c>
      <c r="J228" s="40">
        <v>24.695</v>
      </c>
      <c r="K228" s="41" t="s">
        <v>8</v>
      </c>
      <c r="L228" s="40">
        <v>25.474</v>
      </c>
      <c r="M228" s="41" t="s">
        <v>8</v>
      </c>
      <c r="N228" s="40">
        <v>26.773</v>
      </c>
      <c r="O228" s="41" t="s">
        <v>8</v>
      </c>
      <c r="P228" s="40">
        <v>28.166</v>
      </c>
      <c r="Q228" s="41" t="s">
        <v>8</v>
      </c>
      <c r="R228" s="40">
        <v>29.599</v>
      </c>
      <c r="S228" s="41" t="s">
        <v>8</v>
      </c>
      <c r="T228" s="40">
        <v>31.925999999999998</v>
      </c>
      <c r="U228" s="41" t="s">
        <v>8</v>
      </c>
    </row>
    <row r="229" spans="1:21" s="22" customFormat="1" x14ac:dyDescent="0.3">
      <c r="A229" s="39" t="s">
        <v>39</v>
      </c>
      <c r="B229" s="40">
        <v>4.4710000000000001</v>
      </c>
      <c r="C229" s="41" t="s">
        <v>8</v>
      </c>
      <c r="D229" s="40">
        <v>4.9870000000000001</v>
      </c>
      <c r="E229" s="41" t="s">
        <v>8</v>
      </c>
      <c r="F229" s="40">
        <v>5.3639999999999999</v>
      </c>
      <c r="G229" s="41" t="s">
        <v>8</v>
      </c>
      <c r="H229" s="40">
        <v>6.194</v>
      </c>
      <c r="I229" s="41" t="s">
        <v>8</v>
      </c>
      <c r="J229" s="40">
        <v>8.9420000000000002</v>
      </c>
      <c r="K229" s="41" t="s">
        <v>8</v>
      </c>
      <c r="L229" s="40">
        <v>7.0460000000000003</v>
      </c>
      <c r="M229" s="41" t="s">
        <v>8</v>
      </c>
      <c r="N229" s="40">
        <v>11.699</v>
      </c>
      <c r="O229" s="41" t="s">
        <v>8</v>
      </c>
      <c r="P229" s="40">
        <v>11.726000000000001</v>
      </c>
      <c r="Q229" s="41" t="s">
        <v>8</v>
      </c>
      <c r="R229" s="40">
        <v>14.429</v>
      </c>
      <c r="S229" s="41" t="s">
        <v>8</v>
      </c>
      <c r="T229" s="40">
        <v>11.619</v>
      </c>
      <c r="U229" s="41" t="s">
        <v>8</v>
      </c>
    </row>
    <row r="230" spans="1:21" s="22" customFormat="1" x14ac:dyDescent="0.3">
      <c r="A230" s="39" t="s">
        <v>40</v>
      </c>
      <c r="B230" s="40">
        <v>14.618</v>
      </c>
      <c r="C230" s="41" t="s">
        <v>8</v>
      </c>
      <c r="D230" s="40">
        <v>14.494999999999999</v>
      </c>
      <c r="E230" s="41" t="s">
        <v>8</v>
      </c>
      <c r="F230" s="40">
        <v>14.377000000000001</v>
      </c>
      <c r="G230" s="41" t="s">
        <v>8</v>
      </c>
      <c r="H230" s="40">
        <v>13.555999999999999</v>
      </c>
      <c r="I230" s="41" t="s">
        <v>8</v>
      </c>
      <c r="J230" s="40">
        <v>12.548</v>
      </c>
      <c r="K230" s="41" t="s">
        <v>8</v>
      </c>
      <c r="L230" s="40">
        <v>12.634</v>
      </c>
      <c r="M230" s="41" t="s">
        <v>8</v>
      </c>
      <c r="N230" s="40">
        <v>13.85</v>
      </c>
      <c r="O230" s="41" t="s">
        <v>8</v>
      </c>
      <c r="P230" s="40">
        <v>14.134</v>
      </c>
      <c r="Q230" s="41" t="s">
        <v>8</v>
      </c>
      <c r="R230" s="40">
        <v>15.193</v>
      </c>
      <c r="S230" s="41" t="s">
        <v>8</v>
      </c>
      <c r="T230" s="40">
        <v>17.361000000000001</v>
      </c>
      <c r="U230" s="41" t="s">
        <v>8</v>
      </c>
    </row>
    <row r="231" spans="1:21" s="22" customFormat="1" x14ac:dyDescent="0.3">
      <c r="A231" s="39" t="s">
        <v>41</v>
      </c>
      <c r="B231" s="40">
        <v>4.7439999999999998</v>
      </c>
      <c r="C231" s="41" t="s">
        <v>8</v>
      </c>
      <c r="D231" s="40">
        <v>5.1189999999999998</v>
      </c>
      <c r="E231" s="41" t="s">
        <v>8</v>
      </c>
      <c r="F231" s="40">
        <v>6.2080000000000002</v>
      </c>
      <c r="G231" s="41" t="s">
        <v>8</v>
      </c>
      <c r="H231" s="40">
        <v>7.2190000000000003</v>
      </c>
      <c r="I231" s="41" t="s">
        <v>8</v>
      </c>
      <c r="J231" s="40">
        <v>7.9139999999999997</v>
      </c>
      <c r="K231" s="41" t="s">
        <v>8</v>
      </c>
      <c r="L231" s="40">
        <v>8.23</v>
      </c>
      <c r="M231" s="41" t="s">
        <v>8</v>
      </c>
      <c r="N231" s="40">
        <v>10.714</v>
      </c>
      <c r="O231" s="41" t="s">
        <v>8</v>
      </c>
      <c r="P231" s="40">
        <v>12.631</v>
      </c>
      <c r="Q231" s="41" t="s">
        <v>8</v>
      </c>
      <c r="R231" s="40">
        <v>13.968999999999999</v>
      </c>
      <c r="S231" s="41" t="s">
        <v>8</v>
      </c>
      <c r="T231" s="40">
        <v>15.077</v>
      </c>
      <c r="U231" s="41" t="s">
        <v>8</v>
      </c>
    </row>
    <row r="232" spans="1:21" s="22" customFormat="1" x14ac:dyDescent="0.3">
      <c r="A232" s="39" t="s">
        <v>42</v>
      </c>
      <c r="B232" s="40">
        <v>5.415</v>
      </c>
      <c r="C232" s="41" t="s">
        <v>8</v>
      </c>
      <c r="D232" s="40">
        <v>5.7140000000000004</v>
      </c>
      <c r="E232" s="41" t="s">
        <v>8</v>
      </c>
      <c r="F232" s="40">
        <v>5.8460000000000001</v>
      </c>
      <c r="G232" s="41" t="s">
        <v>8</v>
      </c>
      <c r="H232" s="40">
        <v>6.5069999999999997</v>
      </c>
      <c r="I232" s="41" t="s">
        <v>8</v>
      </c>
      <c r="J232" s="40">
        <v>7.3940000000000001</v>
      </c>
      <c r="K232" s="41" t="s">
        <v>8</v>
      </c>
      <c r="L232" s="40">
        <v>8.8859999999999992</v>
      </c>
      <c r="M232" s="41" t="s">
        <v>8</v>
      </c>
      <c r="N232" s="40">
        <v>13.999000000000001</v>
      </c>
      <c r="O232" s="41" t="s">
        <v>8</v>
      </c>
      <c r="P232" s="40">
        <v>12.956</v>
      </c>
      <c r="Q232" s="41" t="s">
        <v>8</v>
      </c>
      <c r="R232" s="40">
        <v>14.901999999999999</v>
      </c>
      <c r="S232" s="41" t="s">
        <v>8</v>
      </c>
      <c r="T232" s="40">
        <v>17.154</v>
      </c>
      <c r="U232" s="41" t="s">
        <v>8</v>
      </c>
    </row>
    <row r="233" spans="1:21" s="22" customFormat="1" x14ac:dyDescent="0.3">
      <c r="A233" s="39" t="s">
        <v>43</v>
      </c>
      <c r="B233" s="40">
        <v>33.549999999999997</v>
      </c>
      <c r="C233" s="41" t="s">
        <v>8</v>
      </c>
      <c r="D233" s="40">
        <v>33.497</v>
      </c>
      <c r="E233" s="41" t="s">
        <v>8</v>
      </c>
      <c r="F233" s="40">
        <v>33.369999999999997</v>
      </c>
      <c r="G233" s="41" t="s">
        <v>8</v>
      </c>
      <c r="H233" s="40">
        <v>33.136000000000003</v>
      </c>
      <c r="I233" s="41" t="s">
        <v>8</v>
      </c>
      <c r="J233" s="40">
        <v>33.783999999999999</v>
      </c>
      <c r="K233" s="41" t="s">
        <v>8</v>
      </c>
      <c r="L233" s="40">
        <v>33.755000000000003</v>
      </c>
      <c r="M233" s="41" t="s">
        <v>8</v>
      </c>
      <c r="N233" s="40">
        <v>36.545000000000002</v>
      </c>
      <c r="O233" s="41" t="s">
        <v>8</v>
      </c>
      <c r="P233" s="40">
        <v>34.792000000000002</v>
      </c>
      <c r="Q233" s="41" t="s">
        <v>8</v>
      </c>
      <c r="R233" s="40">
        <v>34.075000000000003</v>
      </c>
      <c r="S233" s="41" t="s">
        <v>8</v>
      </c>
      <c r="T233" s="40">
        <v>40.844000000000001</v>
      </c>
      <c r="U233" s="41" t="s">
        <v>8</v>
      </c>
    </row>
    <row r="234" spans="1:21" s="22" customFormat="1" x14ac:dyDescent="0.3">
      <c r="A234" s="39" t="s">
        <v>44</v>
      </c>
      <c r="B234" s="40">
        <v>11.605</v>
      </c>
      <c r="C234" s="41" t="s">
        <v>8</v>
      </c>
      <c r="D234" s="40">
        <v>11.881</v>
      </c>
      <c r="E234" s="41" t="s">
        <v>8</v>
      </c>
      <c r="F234" s="40">
        <v>11.396000000000001</v>
      </c>
      <c r="G234" s="41" t="s">
        <v>8</v>
      </c>
      <c r="H234" s="40">
        <v>11.058999999999999</v>
      </c>
      <c r="I234" s="41" t="s">
        <v>8</v>
      </c>
      <c r="J234" s="40">
        <v>14.936</v>
      </c>
      <c r="K234" s="41" t="s">
        <v>8</v>
      </c>
      <c r="L234" s="40">
        <v>15.377000000000001</v>
      </c>
      <c r="M234" s="41" t="s">
        <v>8</v>
      </c>
      <c r="N234" s="40">
        <v>16.102</v>
      </c>
      <c r="O234" s="41" t="s">
        <v>8</v>
      </c>
      <c r="P234" s="42">
        <v>15.62</v>
      </c>
      <c r="Q234" s="41" t="s">
        <v>8</v>
      </c>
      <c r="R234" s="40">
        <v>16.864000000000001</v>
      </c>
      <c r="S234" s="41" t="s">
        <v>8</v>
      </c>
      <c r="T234" s="40">
        <v>16.521000000000001</v>
      </c>
      <c r="U234" s="41" t="s">
        <v>8</v>
      </c>
    </row>
    <row r="235" spans="1:21" s="22" customFormat="1" x14ac:dyDescent="0.3">
      <c r="A235" s="39" t="s">
        <v>45</v>
      </c>
      <c r="B235" s="40">
        <v>29.507999999999999</v>
      </c>
      <c r="C235" s="41" t="s">
        <v>8</v>
      </c>
      <c r="D235" s="40">
        <v>30.513999999999999</v>
      </c>
      <c r="E235" s="41" t="s">
        <v>8</v>
      </c>
      <c r="F235" s="40">
        <v>30.864000000000001</v>
      </c>
      <c r="G235" s="41" t="s">
        <v>8</v>
      </c>
      <c r="H235" s="40">
        <v>30.611000000000001</v>
      </c>
      <c r="I235" s="41" t="s">
        <v>8</v>
      </c>
      <c r="J235" s="40">
        <v>30.202999999999999</v>
      </c>
      <c r="K235" s="41" t="s">
        <v>8</v>
      </c>
      <c r="L235" s="40">
        <v>30.623000000000001</v>
      </c>
      <c r="M235" s="41" t="s">
        <v>8</v>
      </c>
      <c r="N235" s="40">
        <v>33.981999999999999</v>
      </c>
      <c r="O235" s="41" t="s">
        <v>8</v>
      </c>
      <c r="P235" s="40">
        <v>33.981999999999999</v>
      </c>
      <c r="Q235" s="41" t="s">
        <v>8</v>
      </c>
      <c r="R235" s="40">
        <v>34.674999999999997</v>
      </c>
      <c r="S235" s="41" t="s">
        <v>8</v>
      </c>
      <c r="T235" s="40">
        <v>35.162999999999997</v>
      </c>
      <c r="U235" s="41" t="s">
        <v>8</v>
      </c>
    </row>
    <row r="236" spans="1:21" s="22" customFormat="1" x14ac:dyDescent="0.3">
      <c r="A236" s="36" t="s">
        <v>46</v>
      </c>
      <c r="B236" s="37">
        <v>24.844999999999999</v>
      </c>
      <c r="C236" s="38" t="s">
        <v>8</v>
      </c>
      <c r="D236" s="37">
        <v>24.785</v>
      </c>
      <c r="E236" s="38" t="s">
        <v>8</v>
      </c>
      <c r="F236" s="37">
        <v>25.032</v>
      </c>
      <c r="G236" s="38" t="s">
        <v>8</v>
      </c>
      <c r="H236" s="37">
        <v>24.454000000000001</v>
      </c>
      <c r="I236" s="38" t="s">
        <v>8</v>
      </c>
      <c r="J236" s="37">
        <v>23.875</v>
      </c>
      <c r="K236" s="38" t="s">
        <v>8</v>
      </c>
      <c r="L236" s="37">
        <v>24.29</v>
      </c>
      <c r="M236" s="38" t="s">
        <v>8</v>
      </c>
      <c r="N236" s="37">
        <v>24.478000000000002</v>
      </c>
      <c r="O236" s="38" t="s">
        <v>8</v>
      </c>
      <c r="P236" s="37">
        <v>23.870999999999999</v>
      </c>
      <c r="Q236" s="38" t="s">
        <v>8</v>
      </c>
      <c r="R236" s="37">
        <v>24.14</v>
      </c>
      <c r="S236" s="38" t="s">
        <v>8</v>
      </c>
      <c r="T236" s="38" t="s">
        <v>22</v>
      </c>
      <c r="U236" s="38" t="s">
        <v>8</v>
      </c>
    </row>
    <row r="237" spans="1:21" s="22" customFormat="1" x14ac:dyDescent="0.3">
      <c r="A237" s="39" t="s">
        <v>47</v>
      </c>
      <c r="B237" s="40">
        <v>22.459</v>
      </c>
      <c r="C237" s="41" t="s">
        <v>8</v>
      </c>
      <c r="D237" s="40">
        <v>22.879000000000001</v>
      </c>
      <c r="E237" s="41" t="s">
        <v>8</v>
      </c>
      <c r="F237" s="40">
        <v>21.975000000000001</v>
      </c>
      <c r="G237" s="41" t="s">
        <v>8</v>
      </c>
      <c r="H237" s="40">
        <v>21.658000000000001</v>
      </c>
      <c r="I237" s="41" t="s">
        <v>8</v>
      </c>
      <c r="J237" s="40">
        <v>21.378</v>
      </c>
      <c r="K237" s="41" t="s">
        <v>8</v>
      </c>
      <c r="L237" s="40">
        <v>21.968</v>
      </c>
      <c r="M237" s="41" t="s">
        <v>8</v>
      </c>
      <c r="N237" s="41">
        <v>25</v>
      </c>
      <c r="O237" s="41" t="s">
        <v>8</v>
      </c>
      <c r="P237" s="42">
        <v>25</v>
      </c>
      <c r="Q237" s="41" t="s">
        <v>8</v>
      </c>
      <c r="R237" s="40">
        <v>25.001999999999999</v>
      </c>
      <c r="S237" s="41" t="s">
        <v>8</v>
      </c>
      <c r="T237" s="40">
        <v>25.065999999999999</v>
      </c>
      <c r="U237" s="41" t="s">
        <v>8</v>
      </c>
    </row>
    <row r="238" spans="1:21" s="22" customFormat="1" x14ac:dyDescent="0.3">
      <c r="A238" s="39" t="s">
        <v>48</v>
      </c>
      <c r="B238" s="40">
        <v>11.712999999999999</v>
      </c>
      <c r="C238" s="41" t="s">
        <v>8</v>
      </c>
      <c r="D238" s="40">
        <v>12.882</v>
      </c>
      <c r="E238" s="41" t="s">
        <v>8</v>
      </c>
      <c r="F238" s="40">
        <v>12.029</v>
      </c>
      <c r="G238" s="41" t="s">
        <v>8</v>
      </c>
      <c r="H238" s="40">
        <v>11.465</v>
      </c>
      <c r="I238" s="41" t="s">
        <v>8</v>
      </c>
      <c r="J238" s="40">
        <v>11.896000000000001</v>
      </c>
      <c r="K238" s="41" t="s">
        <v>8</v>
      </c>
      <c r="L238" s="40">
        <v>16.893999999999998</v>
      </c>
      <c r="M238" s="41" t="s">
        <v>8</v>
      </c>
      <c r="N238" s="40">
        <v>17.344999999999999</v>
      </c>
      <c r="O238" s="41" t="s">
        <v>8</v>
      </c>
      <c r="P238" s="40">
        <v>17.419</v>
      </c>
      <c r="Q238" s="41" t="s">
        <v>8</v>
      </c>
      <c r="R238" s="40">
        <v>17.501000000000001</v>
      </c>
      <c r="S238" s="41" t="s">
        <v>8</v>
      </c>
      <c r="T238" s="41" t="s">
        <v>22</v>
      </c>
      <c r="U238" s="41" t="s">
        <v>8</v>
      </c>
    </row>
    <row r="239" spans="1:21" s="22" customFormat="1" x14ac:dyDescent="0.3">
      <c r="A239" s="39" t="s">
        <v>49</v>
      </c>
      <c r="B239" s="40">
        <v>38.633000000000003</v>
      </c>
      <c r="C239" s="41" t="s">
        <v>8</v>
      </c>
      <c r="D239" s="40">
        <v>39.229999999999997</v>
      </c>
      <c r="E239" s="41" t="s">
        <v>8</v>
      </c>
      <c r="F239" s="40">
        <v>38.942999999999998</v>
      </c>
      <c r="G239" s="41" t="s">
        <v>8</v>
      </c>
      <c r="H239" s="40">
        <v>40.856999999999999</v>
      </c>
      <c r="I239" s="41" t="s">
        <v>8</v>
      </c>
      <c r="J239" s="40">
        <v>41.185000000000002</v>
      </c>
      <c r="K239" s="41" t="s">
        <v>8</v>
      </c>
      <c r="L239" s="40">
        <v>42.807000000000002</v>
      </c>
      <c r="M239" s="41" t="s">
        <v>8</v>
      </c>
      <c r="N239" s="40">
        <v>43.939</v>
      </c>
      <c r="O239" s="41" t="s">
        <v>8</v>
      </c>
      <c r="P239" s="40">
        <v>42.853999999999999</v>
      </c>
      <c r="Q239" s="41" t="s">
        <v>8</v>
      </c>
      <c r="R239" s="40">
        <v>47.886000000000003</v>
      </c>
      <c r="S239" s="41" t="s">
        <v>8</v>
      </c>
      <c r="T239" s="41" t="s">
        <v>22</v>
      </c>
      <c r="U239" s="41" t="s">
        <v>8</v>
      </c>
    </row>
    <row r="240" spans="1:21" s="22" customFormat="1" x14ac:dyDescent="0.3">
      <c r="A240" s="39" t="s">
        <v>50</v>
      </c>
      <c r="B240" s="40">
        <v>51.151000000000003</v>
      </c>
      <c r="C240" s="41" t="s">
        <v>8</v>
      </c>
      <c r="D240" s="40">
        <v>52.22</v>
      </c>
      <c r="E240" s="41" t="s">
        <v>8</v>
      </c>
      <c r="F240" s="40">
        <v>52.597000000000001</v>
      </c>
      <c r="G240" s="41" t="s">
        <v>8</v>
      </c>
      <c r="H240" s="40">
        <v>53.39</v>
      </c>
      <c r="I240" s="41" t="s">
        <v>8</v>
      </c>
      <c r="J240" s="40">
        <v>53.915999999999997</v>
      </c>
      <c r="K240" s="41" t="s">
        <v>8</v>
      </c>
      <c r="L240" s="40">
        <v>55.784999999999997</v>
      </c>
      <c r="M240" s="41" t="s">
        <v>8</v>
      </c>
      <c r="N240" s="40">
        <v>60.124000000000002</v>
      </c>
      <c r="O240" s="41" t="s">
        <v>8</v>
      </c>
      <c r="P240" s="40">
        <v>62.686</v>
      </c>
      <c r="Q240" s="41" t="s">
        <v>8</v>
      </c>
      <c r="R240" s="40">
        <v>66.001999999999995</v>
      </c>
      <c r="S240" s="41" t="s">
        <v>8</v>
      </c>
      <c r="T240" s="41" t="s">
        <v>22</v>
      </c>
      <c r="U240" s="41" t="s">
        <v>8</v>
      </c>
    </row>
    <row r="241" spans="1:21" s="22" customFormat="1" x14ac:dyDescent="0.3">
      <c r="A241" s="39" t="s">
        <v>51</v>
      </c>
      <c r="B241" s="40">
        <v>73.043000000000006</v>
      </c>
      <c r="C241" s="41" t="s">
        <v>8</v>
      </c>
      <c r="D241" s="40">
        <v>71.948999999999998</v>
      </c>
      <c r="E241" s="41" t="s">
        <v>8</v>
      </c>
      <c r="F241" s="40">
        <v>75.328999999999994</v>
      </c>
      <c r="G241" s="41" t="s">
        <v>8</v>
      </c>
      <c r="H241" s="40">
        <v>74.103999999999999</v>
      </c>
      <c r="I241" s="41" t="s">
        <v>8</v>
      </c>
      <c r="J241" s="40">
        <v>77.173000000000002</v>
      </c>
      <c r="K241" s="41" t="s">
        <v>8</v>
      </c>
      <c r="L241" s="40">
        <v>78.611999999999995</v>
      </c>
      <c r="M241" s="41" t="s">
        <v>8</v>
      </c>
      <c r="N241" s="40">
        <v>83.724999999999994</v>
      </c>
      <c r="O241" s="41" t="s">
        <v>8</v>
      </c>
      <c r="P241" s="40">
        <v>80.185000000000002</v>
      </c>
      <c r="Q241" s="41" t="s">
        <v>8</v>
      </c>
      <c r="R241" s="40">
        <v>79.474999999999994</v>
      </c>
      <c r="S241" s="41" t="s">
        <v>8</v>
      </c>
      <c r="T241" s="41" t="s">
        <v>22</v>
      </c>
      <c r="U241" s="41" t="s">
        <v>8</v>
      </c>
    </row>
    <row r="242" spans="1:21" s="22" customFormat="1" x14ac:dyDescent="0.3">
      <c r="A242" s="39" t="s">
        <v>53</v>
      </c>
      <c r="B242" s="40">
        <v>68.406000000000006</v>
      </c>
      <c r="C242" s="41" t="s">
        <v>8</v>
      </c>
      <c r="D242" s="40">
        <v>68.545000000000002</v>
      </c>
      <c r="E242" s="41" t="s">
        <v>8</v>
      </c>
      <c r="F242" s="40">
        <v>69.234999999999999</v>
      </c>
      <c r="G242" s="41" t="s">
        <v>8</v>
      </c>
      <c r="H242" s="40">
        <v>70.036000000000001</v>
      </c>
      <c r="I242" s="41" t="s">
        <v>8</v>
      </c>
      <c r="J242" s="40">
        <v>71.566000000000003</v>
      </c>
      <c r="K242" s="41" t="s">
        <v>8</v>
      </c>
      <c r="L242" s="40">
        <v>74.406000000000006</v>
      </c>
      <c r="M242" s="41" t="s">
        <v>8</v>
      </c>
      <c r="N242" s="40">
        <v>77.358000000000004</v>
      </c>
      <c r="O242" s="41" t="s">
        <v>8</v>
      </c>
      <c r="P242" s="40">
        <v>74.025999999999996</v>
      </c>
      <c r="Q242" s="41" t="s">
        <v>8</v>
      </c>
      <c r="R242" s="40">
        <v>75.875</v>
      </c>
      <c r="S242" s="41" t="s">
        <v>8</v>
      </c>
      <c r="T242" s="40">
        <v>75.613</v>
      </c>
      <c r="U242" s="41" t="s">
        <v>8</v>
      </c>
    </row>
    <row r="243" spans="1:21" s="22" customFormat="1" x14ac:dyDescent="0.3">
      <c r="A243" s="39" t="s">
        <v>54</v>
      </c>
      <c r="B243" s="41" t="s">
        <v>22</v>
      </c>
      <c r="C243" s="41" t="s">
        <v>8</v>
      </c>
      <c r="D243" s="41" t="s">
        <v>22</v>
      </c>
      <c r="E243" s="41" t="s">
        <v>8</v>
      </c>
      <c r="F243" s="41" t="s">
        <v>22</v>
      </c>
      <c r="G243" s="41" t="s">
        <v>8</v>
      </c>
      <c r="H243" s="41" t="s">
        <v>22</v>
      </c>
      <c r="I243" s="41" t="s">
        <v>8</v>
      </c>
      <c r="J243" s="41" t="s">
        <v>22</v>
      </c>
      <c r="K243" s="41" t="s">
        <v>8</v>
      </c>
      <c r="L243" s="41" t="s">
        <v>22</v>
      </c>
      <c r="M243" s="41" t="s">
        <v>8</v>
      </c>
      <c r="N243" s="41" t="s">
        <v>22</v>
      </c>
      <c r="O243" s="41" t="s">
        <v>8</v>
      </c>
      <c r="P243" s="41" t="s">
        <v>22</v>
      </c>
      <c r="Q243" s="41" t="s">
        <v>8</v>
      </c>
      <c r="R243" s="41" t="s">
        <v>22</v>
      </c>
      <c r="S243" s="41" t="s">
        <v>8</v>
      </c>
      <c r="T243" s="41" t="s">
        <v>22</v>
      </c>
      <c r="U243" s="41" t="s">
        <v>8</v>
      </c>
    </row>
    <row r="244" spans="1:21" s="22" customFormat="1" x14ac:dyDescent="0.3">
      <c r="A244" s="39" t="s">
        <v>55</v>
      </c>
      <c r="B244" s="41" t="s">
        <v>22</v>
      </c>
      <c r="C244" s="41" t="s">
        <v>8</v>
      </c>
      <c r="D244" s="41" t="s">
        <v>22</v>
      </c>
      <c r="E244" s="41" t="s">
        <v>8</v>
      </c>
      <c r="F244" s="41" t="s">
        <v>22</v>
      </c>
      <c r="G244" s="41" t="s">
        <v>8</v>
      </c>
      <c r="H244" s="41" t="s">
        <v>22</v>
      </c>
      <c r="I244" s="41" t="s">
        <v>8</v>
      </c>
      <c r="J244" s="41" t="s">
        <v>22</v>
      </c>
      <c r="K244" s="41" t="s">
        <v>8</v>
      </c>
      <c r="L244" s="41" t="s">
        <v>22</v>
      </c>
      <c r="M244" s="41" t="s">
        <v>8</v>
      </c>
      <c r="N244" s="41" t="s">
        <v>22</v>
      </c>
      <c r="O244" s="41" t="s">
        <v>8</v>
      </c>
      <c r="P244" s="41" t="s">
        <v>22</v>
      </c>
      <c r="Q244" s="41" t="s">
        <v>8</v>
      </c>
      <c r="R244" s="41" t="s">
        <v>22</v>
      </c>
      <c r="S244" s="41" t="s">
        <v>8</v>
      </c>
      <c r="T244" s="41" t="s">
        <v>22</v>
      </c>
      <c r="U244" s="41" t="s">
        <v>8</v>
      </c>
    </row>
    <row r="245" spans="1:21" s="22" customFormat="1" x14ac:dyDescent="0.3">
      <c r="A245" s="39" t="s">
        <v>56</v>
      </c>
      <c r="B245" s="40">
        <v>24.873000000000001</v>
      </c>
      <c r="C245" s="41" t="s">
        <v>8</v>
      </c>
      <c r="D245" s="40">
        <v>26.606999999999999</v>
      </c>
      <c r="E245" s="41" t="s">
        <v>8</v>
      </c>
      <c r="F245" s="40">
        <v>25.358000000000001</v>
      </c>
      <c r="G245" s="41" t="s">
        <v>8</v>
      </c>
      <c r="H245" s="40">
        <v>23.241</v>
      </c>
      <c r="I245" s="41" t="s">
        <v>8</v>
      </c>
      <c r="J245" s="40">
        <v>35.972000000000001</v>
      </c>
      <c r="K245" s="41" t="s">
        <v>8</v>
      </c>
      <c r="L245" s="40">
        <v>37.454000000000001</v>
      </c>
      <c r="M245" s="41" t="s">
        <v>8</v>
      </c>
      <c r="N245" s="40">
        <v>39.835000000000001</v>
      </c>
      <c r="O245" s="41" t="s">
        <v>8</v>
      </c>
      <c r="P245" s="40">
        <v>36.561999999999998</v>
      </c>
      <c r="Q245" s="41" t="s">
        <v>8</v>
      </c>
      <c r="R245" s="41" t="s">
        <v>22</v>
      </c>
      <c r="S245" s="41" t="s">
        <v>8</v>
      </c>
      <c r="T245" s="41" t="s">
        <v>22</v>
      </c>
      <c r="U245" s="41" t="s">
        <v>8</v>
      </c>
    </row>
    <row r="246" spans="1:21" s="22" customFormat="1" x14ac:dyDescent="0.3">
      <c r="A246" s="39" t="s">
        <v>57</v>
      </c>
      <c r="B246" s="40">
        <v>44.097999999999999</v>
      </c>
      <c r="C246" s="41" t="s">
        <v>8</v>
      </c>
      <c r="D246" s="40">
        <v>43.073</v>
      </c>
      <c r="E246" s="41" t="s">
        <v>8</v>
      </c>
      <c r="F246" s="40">
        <v>41.529000000000003</v>
      </c>
      <c r="G246" s="41" t="s">
        <v>8</v>
      </c>
      <c r="H246" s="40">
        <v>39.692999999999998</v>
      </c>
      <c r="I246" s="41" t="s">
        <v>8</v>
      </c>
      <c r="J246" s="40">
        <v>38.801000000000002</v>
      </c>
      <c r="K246" s="41" t="s">
        <v>8</v>
      </c>
      <c r="L246" s="40">
        <v>37.722000000000001</v>
      </c>
      <c r="M246" s="41" t="s">
        <v>8</v>
      </c>
      <c r="N246" s="40">
        <v>43.77</v>
      </c>
      <c r="O246" s="41" t="s">
        <v>8</v>
      </c>
      <c r="P246" s="40">
        <v>39.890999999999998</v>
      </c>
      <c r="Q246" s="41" t="s">
        <v>8</v>
      </c>
      <c r="R246" s="40">
        <v>41.064</v>
      </c>
      <c r="S246" s="41" t="s">
        <v>8</v>
      </c>
      <c r="T246" s="40">
        <v>40.883000000000003</v>
      </c>
      <c r="U246" s="41" t="s">
        <v>8</v>
      </c>
    </row>
    <row r="247" spans="1:21" s="22" customFormat="1" x14ac:dyDescent="0.3">
      <c r="A247" s="39" t="s">
        <v>59</v>
      </c>
      <c r="B247" s="40">
        <v>19.559000000000001</v>
      </c>
      <c r="C247" s="41" t="s">
        <v>8</v>
      </c>
      <c r="D247" s="40">
        <v>19.526</v>
      </c>
      <c r="E247" s="41" t="s">
        <v>8</v>
      </c>
      <c r="F247" s="40">
        <v>18.044</v>
      </c>
      <c r="G247" s="41" t="s">
        <v>8</v>
      </c>
      <c r="H247" s="40">
        <v>19.635999999999999</v>
      </c>
      <c r="I247" s="41" t="s">
        <v>8</v>
      </c>
      <c r="J247" s="40">
        <v>18.178999999999998</v>
      </c>
      <c r="K247" s="41" t="s">
        <v>8</v>
      </c>
      <c r="L247" s="40">
        <v>17.484999999999999</v>
      </c>
      <c r="M247" s="41" t="s">
        <v>8</v>
      </c>
      <c r="N247" s="40">
        <v>19.222000000000001</v>
      </c>
      <c r="O247" s="41" t="s">
        <v>8</v>
      </c>
      <c r="P247" s="40">
        <v>17.468</v>
      </c>
      <c r="Q247" s="41" t="s">
        <v>8</v>
      </c>
      <c r="R247" s="40">
        <v>18.681999999999999</v>
      </c>
      <c r="S247" s="41" t="s">
        <v>8</v>
      </c>
      <c r="T247" s="41" t="s">
        <v>22</v>
      </c>
      <c r="U247" s="41" t="s">
        <v>8</v>
      </c>
    </row>
    <row r="248" spans="1:21" s="22" customFormat="1" x14ac:dyDescent="0.3">
      <c r="A248" s="39" t="s">
        <v>61</v>
      </c>
      <c r="B248" s="40">
        <v>31.856000000000002</v>
      </c>
      <c r="C248" s="41" t="s">
        <v>8</v>
      </c>
      <c r="D248" s="40">
        <v>34.912999999999997</v>
      </c>
      <c r="E248" s="41" t="s">
        <v>8</v>
      </c>
      <c r="F248" s="40">
        <v>36.953000000000003</v>
      </c>
      <c r="G248" s="41" t="s">
        <v>8</v>
      </c>
      <c r="H248" s="40">
        <v>35.776000000000003</v>
      </c>
      <c r="I248" s="41" t="s">
        <v>8</v>
      </c>
      <c r="J248" s="40">
        <v>36.572000000000003</v>
      </c>
      <c r="K248" s="41" t="s">
        <v>8</v>
      </c>
      <c r="L248" s="40">
        <v>38.042000000000002</v>
      </c>
      <c r="M248" s="41" t="s">
        <v>8</v>
      </c>
      <c r="N248" s="40">
        <v>45.015000000000001</v>
      </c>
      <c r="O248" s="41" t="s">
        <v>8</v>
      </c>
      <c r="P248" s="40">
        <v>41.389000000000003</v>
      </c>
      <c r="Q248" s="41" t="s">
        <v>8</v>
      </c>
      <c r="R248" s="40">
        <v>44.076000000000001</v>
      </c>
      <c r="S248" s="41" t="s">
        <v>8</v>
      </c>
      <c r="T248" s="42">
        <v>46.62</v>
      </c>
      <c r="U248" s="41" t="s">
        <v>8</v>
      </c>
    </row>
    <row r="249" spans="1:21" s="22" customFormat="1" x14ac:dyDescent="0.3">
      <c r="A249" s="39" t="s">
        <v>62</v>
      </c>
      <c r="B249" s="40">
        <v>22.864000000000001</v>
      </c>
      <c r="C249" s="41" t="s">
        <v>8</v>
      </c>
      <c r="D249" s="40">
        <v>21.989000000000001</v>
      </c>
      <c r="E249" s="41" t="s">
        <v>8</v>
      </c>
      <c r="F249" s="40">
        <v>21.146999999999998</v>
      </c>
      <c r="G249" s="41" t="s">
        <v>8</v>
      </c>
      <c r="H249" s="40">
        <v>20.286999999999999</v>
      </c>
      <c r="I249" s="41" t="s">
        <v>8</v>
      </c>
      <c r="J249" s="40">
        <v>20.32</v>
      </c>
      <c r="K249" s="41" t="s">
        <v>8</v>
      </c>
      <c r="L249" s="40">
        <v>21.443000000000001</v>
      </c>
      <c r="M249" s="41" t="s">
        <v>8</v>
      </c>
      <c r="N249" s="40">
        <v>26.297000000000001</v>
      </c>
      <c r="O249" s="41" t="s">
        <v>8</v>
      </c>
      <c r="P249" s="40">
        <v>25.254999999999999</v>
      </c>
      <c r="Q249" s="41" t="s">
        <v>8</v>
      </c>
      <c r="R249" s="40">
        <v>24.67</v>
      </c>
      <c r="S249" s="41" t="s">
        <v>8</v>
      </c>
      <c r="T249" s="41" t="s">
        <v>22</v>
      </c>
      <c r="U249" s="41" t="s">
        <v>8</v>
      </c>
    </row>
    <row r="250" spans="1:21" s="22" customFormat="1" x14ac:dyDescent="0.3">
      <c r="A250" s="39" t="s">
        <v>65</v>
      </c>
      <c r="B250" s="40">
        <v>19.544</v>
      </c>
      <c r="C250" s="41" t="s">
        <v>8</v>
      </c>
      <c r="D250" s="40">
        <v>18.484000000000002</v>
      </c>
      <c r="E250" s="41" t="s">
        <v>8</v>
      </c>
      <c r="F250" s="40">
        <v>24.472000000000001</v>
      </c>
      <c r="G250" s="41" t="s">
        <v>8</v>
      </c>
      <c r="H250" s="40">
        <v>23.082000000000001</v>
      </c>
      <c r="I250" s="41" t="s">
        <v>8</v>
      </c>
      <c r="J250" s="40">
        <v>24.616</v>
      </c>
      <c r="K250" s="41" t="s">
        <v>8</v>
      </c>
      <c r="L250" s="40">
        <v>24.215</v>
      </c>
      <c r="M250" s="41" t="s">
        <v>8</v>
      </c>
      <c r="N250" s="40">
        <v>24.401</v>
      </c>
      <c r="O250" s="41" t="s">
        <v>8</v>
      </c>
      <c r="P250" s="40">
        <v>22.14</v>
      </c>
      <c r="Q250" s="41" t="s">
        <v>8</v>
      </c>
      <c r="R250" s="40">
        <v>18.779</v>
      </c>
      <c r="S250" s="41" t="s">
        <v>8</v>
      </c>
      <c r="T250" s="41" t="s">
        <v>22</v>
      </c>
      <c r="U250" s="41" t="s">
        <v>8</v>
      </c>
    </row>
    <row r="252" spans="1:21" s="1" customFormat="1" x14ac:dyDescent="0.3">
      <c r="A252" s="1" t="s">
        <v>85</v>
      </c>
    </row>
    <row r="253" spans="1:21" s="5" customFormat="1" x14ac:dyDescent="0.3">
      <c r="A253" s="1" t="s">
        <v>87</v>
      </c>
    </row>
    <row r="254" spans="1:21" s="5" customFormat="1" x14ac:dyDescent="0.3">
      <c r="A254" s="1" t="s">
        <v>77</v>
      </c>
    </row>
    <row r="255" spans="1:21" s="5" customFormat="1" x14ac:dyDescent="0.3">
      <c r="A255" s="5" t="s">
        <v>86</v>
      </c>
    </row>
    <row r="257" spans="1:22" x14ac:dyDescent="0.3">
      <c r="A257" s="27" t="s">
        <v>7</v>
      </c>
      <c r="B257" s="27" t="s">
        <v>88</v>
      </c>
      <c r="C257" s="70" t="s">
        <v>9</v>
      </c>
      <c r="D257" s="70" t="s">
        <v>8</v>
      </c>
      <c r="E257" s="70" t="s">
        <v>10</v>
      </c>
      <c r="F257" s="70" t="s">
        <v>8</v>
      </c>
      <c r="G257" s="70" t="s">
        <v>11</v>
      </c>
      <c r="H257" s="70" t="s">
        <v>8</v>
      </c>
      <c r="I257" s="70" t="s">
        <v>12</v>
      </c>
      <c r="J257" s="70" t="s">
        <v>8</v>
      </c>
      <c r="K257" s="70" t="s">
        <v>13</v>
      </c>
      <c r="L257" s="70" t="s">
        <v>8</v>
      </c>
      <c r="M257" s="70" t="s">
        <v>14</v>
      </c>
      <c r="N257" s="70" t="s">
        <v>8</v>
      </c>
      <c r="O257" s="70" t="s">
        <v>15</v>
      </c>
      <c r="P257" s="70" t="s">
        <v>8</v>
      </c>
      <c r="Q257" s="70" t="s">
        <v>16</v>
      </c>
      <c r="R257" s="70" t="s">
        <v>8</v>
      </c>
      <c r="S257" s="70" t="s">
        <v>17</v>
      </c>
      <c r="T257" s="70" t="s">
        <v>8</v>
      </c>
      <c r="U257" s="70" t="s">
        <v>18</v>
      </c>
      <c r="V257" s="70" t="s">
        <v>8</v>
      </c>
    </row>
    <row r="258" spans="1:22" s="22" customFormat="1" x14ac:dyDescent="0.3">
      <c r="A258" s="39" t="s">
        <v>19</v>
      </c>
      <c r="B258" s="43" t="s">
        <v>8</v>
      </c>
      <c r="C258" s="43" t="s">
        <v>8</v>
      </c>
      <c r="D258" s="43" t="s">
        <v>8</v>
      </c>
      <c r="E258" s="43" t="s">
        <v>8</v>
      </c>
      <c r="F258" s="43" t="s">
        <v>8</v>
      </c>
      <c r="G258" s="43" t="s">
        <v>8</v>
      </c>
      <c r="H258" s="43" t="s">
        <v>8</v>
      </c>
      <c r="I258" s="43" t="s">
        <v>8</v>
      </c>
      <c r="J258" s="43" t="s">
        <v>8</v>
      </c>
      <c r="K258" s="43" t="s">
        <v>8</v>
      </c>
      <c r="L258" s="43" t="s">
        <v>8</v>
      </c>
      <c r="M258" s="43" t="s">
        <v>8</v>
      </c>
      <c r="N258" s="43" t="s">
        <v>8</v>
      </c>
      <c r="O258" s="43" t="s">
        <v>8</v>
      </c>
      <c r="P258" s="43" t="s">
        <v>8</v>
      </c>
      <c r="Q258" s="43" t="s">
        <v>8</v>
      </c>
      <c r="R258" s="43" t="s">
        <v>8</v>
      </c>
      <c r="S258" s="43" t="s">
        <v>8</v>
      </c>
      <c r="T258" s="43" t="s">
        <v>8</v>
      </c>
      <c r="U258" s="43" t="s">
        <v>8</v>
      </c>
      <c r="V258" s="43" t="s">
        <v>8</v>
      </c>
    </row>
    <row r="259" spans="1:22" s="22" customFormat="1" x14ac:dyDescent="0.3">
      <c r="A259" s="46" t="s">
        <v>20</v>
      </c>
      <c r="B259" s="47">
        <v>100</v>
      </c>
      <c r="C259" s="48">
        <v>77.7</v>
      </c>
      <c r="D259" s="49" t="s">
        <v>8</v>
      </c>
      <c r="E259" s="48">
        <v>75.099999999999994</v>
      </c>
      <c r="F259" s="49" t="s">
        <v>8</v>
      </c>
      <c r="G259" s="48">
        <v>76.400000000000006</v>
      </c>
      <c r="H259" s="49" t="s">
        <v>8</v>
      </c>
      <c r="I259" s="48">
        <v>76.599999999999994</v>
      </c>
      <c r="J259" s="49" t="s">
        <v>8</v>
      </c>
      <c r="K259" s="48">
        <v>78.7</v>
      </c>
      <c r="L259" s="49" t="s">
        <v>8</v>
      </c>
      <c r="M259" s="47">
        <v>77</v>
      </c>
      <c r="N259" s="49" t="s">
        <v>8</v>
      </c>
      <c r="O259" s="48">
        <v>73.900000000000006</v>
      </c>
      <c r="P259" s="49" t="s">
        <v>8</v>
      </c>
      <c r="Q259" s="48">
        <v>66.099999999999994</v>
      </c>
      <c r="R259" s="49" t="s">
        <v>8</v>
      </c>
      <c r="S259" s="48">
        <v>69.900000000000006</v>
      </c>
      <c r="T259" s="49" t="s">
        <v>8</v>
      </c>
      <c r="U259" s="47">
        <v>69</v>
      </c>
      <c r="V259" s="49" t="s">
        <v>8</v>
      </c>
    </row>
    <row r="260" spans="1:22" s="22" customFormat="1" x14ac:dyDescent="0.3">
      <c r="A260" s="39" t="s">
        <v>73</v>
      </c>
      <c r="B260" s="41" t="s">
        <v>22</v>
      </c>
      <c r="C260" s="41" t="s">
        <v>22</v>
      </c>
      <c r="D260" s="41" t="s">
        <v>8</v>
      </c>
      <c r="E260" s="41" t="s">
        <v>22</v>
      </c>
      <c r="F260" s="41" t="s">
        <v>8</v>
      </c>
      <c r="G260" s="41" t="s">
        <v>22</v>
      </c>
      <c r="H260" s="41" t="s">
        <v>8</v>
      </c>
      <c r="I260" s="41" t="s">
        <v>22</v>
      </c>
      <c r="J260" s="41" t="s">
        <v>8</v>
      </c>
      <c r="K260" s="41" t="s">
        <v>22</v>
      </c>
      <c r="L260" s="41" t="s">
        <v>8</v>
      </c>
      <c r="M260" s="41" t="s">
        <v>22</v>
      </c>
      <c r="N260" s="41" t="s">
        <v>8</v>
      </c>
      <c r="O260" s="41" t="s">
        <v>22</v>
      </c>
      <c r="P260" s="41" t="s">
        <v>8</v>
      </c>
      <c r="Q260" s="41" t="s">
        <v>22</v>
      </c>
      <c r="R260" s="41" t="s">
        <v>8</v>
      </c>
      <c r="S260" s="41" t="s">
        <v>22</v>
      </c>
      <c r="T260" s="41" t="s">
        <v>8</v>
      </c>
      <c r="U260" s="41" t="s">
        <v>22</v>
      </c>
      <c r="V260" s="41" t="s">
        <v>8</v>
      </c>
    </row>
    <row r="261" spans="1:22" s="22" customFormat="1" x14ac:dyDescent="0.3">
      <c r="A261" s="39" t="s">
        <v>24</v>
      </c>
      <c r="B261" s="44">
        <v>100</v>
      </c>
      <c r="C261" s="40">
        <v>84.7</v>
      </c>
      <c r="D261" s="41" t="s">
        <v>8</v>
      </c>
      <c r="E261" s="40">
        <v>80.900000000000006</v>
      </c>
      <c r="F261" s="41" t="s">
        <v>8</v>
      </c>
      <c r="G261" s="40">
        <v>84.1</v>
      </c>
      <c r="H261" s="41" t="s">
        <v>8</v>
      </c>
      <c r="I261" s="44">
        <v>83</v>
      </c>
      <c r="J261" s="41" t="s">
        <v>8</v>
      </c>
      <c r="K261" s="40">
        <v>83.1</v>
      </c>
      <c r="L261" s="41" t="s">
        <v>8</v>
      </c>
      <c r="M261" s="40">
        <v>83.8</v>
      </c>
      <c r="N261" s="41" t="s">
        <v>8</v>
      </c>
      <c r="O261" s="40">
        <v>83.2</v>
      </c>
      <c r="P261" s="41" t="s">
        <v>8</v>
      </c>
      <c r="Q261" s="40">
        <v>75.8</v>
      </c>
      <c r="R261" s="41" t="s">
        <v>8</v>
      </c>
      <c r="S261" s="40">
        <v>78.400000000000006</v>
      </c>
      <c r="T261" s="41" t="s">
        <v>8</v>
      </c>
      <c r="U261" s="40">
        <v>74.3</v>
      </c>
      <c r="V261" s="41" t="s">
        <v>8</v>
      </c>
    </row>
    <row r="262" spans="1:22" s="22" customFormat="1" x14ac:dyDescent="0.3">
      <c r="A262" s="39" t="s">
        <v>25</v>
      </c>
      <c r="B262" s="44">
        <v>100</v>
      </c>
      <c r="C262" s="40">
        <v>58.2</v>
      </c>
      <c r="D262" s="41" t="s">
        <v>8</v>
      </c>
      <c r="E262" s="40">
        <v>60.3</v>
      </c>
      <c r="F262" s="41" t="s">
        <v>8</v>
      </c>
      <c r="G262" s="40">
        <v>64.8</v>
      </c>
      <c r="H262" s="41" t="s">
        <v>8</v>
      </c>
      <c r="I262" s="40">
        <v>59.5</v>
      </c>
      <c r="J262" s="41" t="s">
        <v>8</v>
      </c>
      <c r="K262" s="40">
        <v>61.8</v>
      </c>
      <c r="L262" s="41" t="s">
        <v>8</v>
      </c>
      <c r="M262" s="40">
        <v>56.4</v>
      </c>
      <c r="N262" s="41" t="s">
        <v>8</v>
      </c>
      <c r="O262" s="40">
        <v>55.1</v>
      </c>
      <c r="P262" s="41" t="s">
        <v>8</v>
      </c>
      <c r="Q262" s="40">
        <v>47.4</v>
      </c>
      <c r="R262" s="41" t="s">
        <v>8</v>
      </c>
      <c r="S262" s="40">
        <v>54.9</v>
      </c>
      <c r="T262" s="41" t="s">
        <v>8</v>
      </c>
      <c r="U262" s="40">
        <v>60.4</v>
      </c>
      <c r="V262" s="41" t="s">
        <v>8</v>
      </c>
    </row>
    <row r="263" spans="1:22" s="22" customFormat="1" x14ac:dyDescent="0.3">
      <c r="A263" s="39" t="s">
        <v>26</v>
      </c>
      <c r="B263" s="44">
        <v>100</v>
      </c>
      <c r="C263" s="44">
        <v>64</v>
      </c>
      <c r="D263" s="41" t="s">
        <v>8</v>
      </c>
      <c r="E263" s="40">
        <v>62.9</v>
      </c>
      <c r="F263" s="41" t="s">
        <v>8</v>
      </c>
      <c r="G263" s="40">
        <v>63.7</v>
      </c>
      <c r="H263" s="41" t="s">
        <v>8</v>
      </c>
      <c r="I263" s="44">
        <v>65</v>
      </c>
      <c r="J263" s="41" t="s">
        <v>8</v>
      </c>
      <c r="K263" s="40">
        <v>66.3</v>
      </c>
      <c r="L263" s="41" t="s">
        <v>8</v>
      </c>
      <c r="M263" s="40">
        <v>68.2</v>
      </c>
      <c r="N263" s="41" t="s">
        <v>8</v>
      </c>
      <c r="O263" s="40">
        <v>68.5</v>
      </c>
      <c r="P263" s="41" t="s">
        <v>8</v>
      </c>
      <c r="Q263" s="40">
        <v>64.2</v>
      </c>
      <c r="R263" s="41" t="s">
        <v>8</v>
      </c>
      <c r="S263" s="40">
        <v>65.5</v>
      </c>
      <c r="T263" s="41" t="s">
        <v>8</v>
      </c>
      <c r="U263" s="40">
        <v>63.1</v>
      </c>
      <c r="V263" s="41" t="s">
        <v>8</v>
      </c>
    </row>
    <row r="264" spans="1:22" s="22" customFormat="1" x14ac:dyDescent="0.3">
      <c r="A264" s="39" t="s">
        <v>27</v>
      </c>
      <c r="B264" s="44">
        <v>100</v>
      </c>
      <c r="C264" s="40">
        <v>74.599999999999994</v>
      </c>
      <c r="D264" s="41" t="s">
        <v>8</v>
      </c>
      <c r="E264" s="40">
        <v>69.900000000000006</v>
      </c>
      <c r="F264" s="41" t="s">
        <v>8</v>
      </c>
      <c r="G264" s="40">
        <v>65.2</v>
      </c>
      <c r="H264" s="41" t="s">
        <v>8</v>
      </c>
      <c r="I264" s="40">
        <v>69.099999999999994</v>
      </c>
      <c r="J264" s="41" t="s">
        <v>8</v>
      </c>
      <c r="K264" s="40">
        <v>66.099999999999994</v>
      </c>
      <c r="L264" s="41" t="s">
        <v>8</v>
      </c>
      <c r="M264" s="40">
        <v>68.3</v>
      </c>
      <c r="N264" s="41" t="s">
        <v>8</v>
      </c>
      <c r="O264" s="40">
        <v>62.3</v>
      </c>
      <c r="P264" s="41" t="s">
        <v>8</v>
      </c>
      <c r="Q264" s="44">
        <v>56</v>
      </c>
      <c r="R264" s="41" t="s">
        <v>8</v>
      </c>
      <c r="S264" s="40">
        <v>56.2</v>
      </c>
      <c r="T264" s="41" t="s">
        <v>8</v>
      </c>
      <c r="U264" s="40">
        <v>54.8</v>
      </c>
      <c r="V264" s="41" t="s">
        <v>8</v>
      </c>
    </row>
    <row r="265" spans="1:22" s="22" customFormat="1" x14ac:dyDescent="0.3">
      <c r="A265" s="39" t="s">
        <v>28</v>
      </c>
      <c r="B265" s="44">
        <v>100</v>
      </c>
      <c r="C265" s="40">
        <v>72.8</v>
      </c>
      <c r="D265" s="41" t="s">
        <v>8</v>
      </c>
      <c r="E265" s="40">
        <v>70.2</v>
      </c>
      <c r="F265" s="41" t="s">
        <v>8</v>
      </c>
      <c r="G265" s="40">
        <v>70.7</v>
      </c>
      <c r="H265" s="41" t="s">
        <v>8</v>
      </c>
      <c r="I265" s="40">
        <v>70.400000000000006</v>
      </c>
      <c r="J265" s="41" t="s">
        <v>8</v>
      </c>
      <c r="K265" s="40">
        <v>69.7</v>
      </c>
      <c r="L265" s="41" t="s">
        <v>8</v>
      </c>
      <c r="M265" s="40">
        <v>68.099999999999994</v>
      </c>
      <c r="N265" s="41" t="s">
        <v>8</v>
      </c>
      <c r="O265" s="40">
        <v>63.6</v>
      </c>
      <c r="P265" s="41" t="s">
        <v>8</v>
      </c>
      <c r="Q265" s="44">
        <v>58</v>
      </c>
      <c r="R265" s="41" t="s">
        <v>8</v>
      </c>
      <c r="S265" s="40">
        <v>60.2</v>
      </c>
      <c r="T265" s="41" t="s">
        <v>8</v>
      </c>
      <c r="U265" s="40">
        <v>60.3</v>
      </c>
      <c r="V265" s="41" t="s">
        <v>8</v>
      </c>
    </row>
    <row r="266" spans="1:22" s="22" customFormat="1" x14ac:dyDescent="0.3">
      <c r="A266" s="39" t="s">
        <v>29</v>
      </c>
      <c r="B266" s="44">
        <v>100</v>
      </c>
      <c r="C266" s="40">
        <v>61.2</v>
      </c>
      <c r="D266" s="41" t="s">
        <v>8</v>
      </c>
      <c r="E266" s="40">
        <v>61.1</v>
      </c>
      <c r="F266" s="41" t="s">
        <v>8</v>
      </c>
      <c r="G266" s="44">
        <v>54</v>
      </c>
      <c r="H266" s="41" t="s">
        <v>8</v>
      </c>
      <c r="I266" s="40">
        <v>61.4</v>
      </c>
      <c r="J266" s="41" t="s">
        <v>8</v>
      </c>
      <c r="K266" s="40">
        <v>64.599999999999994</v>
      </c>
      <c r="L266" s="41" t="s">
        <v>8</v>
      </c>
      <c r="M266" s="40">
        <v>67.2</v>
      </c>
      <c r="N266" s="41" t="s">
        <v>8</v>
      </c>
      <c r="O266" s="40">
        <v>51.2</v>
      </c>
      <c r="P266" s="41" t="s">
        <v>8</v>
      </c>
      <c r="Q266" s="44">
        <v>36</v>
      </c>
      <c r="R266" s="41" t="s">
        <v>8</v>
      </c>
      <c r="S266" s="40">
        <v>38.5</v>
      </c>
      <c r="T266" s="41" t="s">
        <v>8</v>
      </c>
      <c r="U266" s="40">
        <v>41.2</v>
      </c>
      <c r="V266" s="41" t="s">
        <v>8</v>
      </c>
    </row>
    <row r="267" spans="1:22" s="22" customFormat="1" x14ac:dyDescent="0.3">
      <c r="A267" s="39" t="s">
        <v>30</v>
      </c>
      <c r="B267" s="44">
        <v>100</v>
      </c>
      <c r="C267" s="44">
        <v>107</v>
      </c>
      <c r="D267" s="41" t="s">
        <v>8</v>
      </c>
      <c r="E267" s="40">
        <v>105.9</v>
      </c>
      <c r="F267" s="41" t="s">
        <v>8</v>
      </c>
      <c r="G267" s="44">
        <v>111</v>
      </c>
      <c r="H267" s="41" t="s">
        <v>8</v>
      </c>
      <c r="I267" s="40">
        <v>113.4</v>
      </c>
      <c r="J267" s="41" t="s">
        <v>8</v>
      </c>
      <c r="K267" s="40">
        <v>116.4</v>
      </c>
      <c r="L267" s="41" t="s">
        <v>8</v>
      </c>
      <c r="M267" s="40">
        <v>115.7</v>
      </c>
      <c r="N267" s="41" t="s">
        <v>8</v>
      </c>
      <c r="O267" s="40">
        <v>111.7</v>
      </c>
      <c r="P267" s="41" t="s">
        <v>8</v>
      </c>
      <c r="Q267" s="40">
        <v>106.1</v>
      </c>
      <c r="R267" s="41" t="s">
        <v>8</v>
      </c>
      <c r="S267" s="40">
        <v>110.4</v>
      </c>
      <c r="T267" s="41" t="s">
        <v>8</v>
      </c>
      <c r="U267" s="40">
        <v>110.3</v>
      </c>
      <c r="V267" s="41" t="s">
        <v>8</v>
      </c>
    </row>
    <row r="268" spans="1:22" s="22" customFormat="1" x14ac:dyDescent="0.3">
      <c r="A268" s="39" t="s">
        <v>31</v>
      </c>
      <c r="B268" s="44">
        <v>100</v>
      </c>
      <c r="C268" s="40">
        <v>99.6</v>
      </c>
      <c r="D268" s="41" t="s">
        <v>8</v>
      </c>
      <c r="E268" s="44">
        <v>98</v>
      </c>
      <c r="F268" s="41" t="s">
        <v>8</v>
      </c>
      <c r="G268" s="40">
        <v>90.9</v>
      </c>
      <c r="H268" s="41" t="s">
        <v>8</v>
      </c>
      <c r="I268" s="40">
        <v>87.7</v>
      </c>
      <c r="J268" s="41" t="s">
        <v>8</v>
      </c>
      <c r="K268" s="44">
        <v>92</v>
      </c>
      <c r="L268" s="41" t="s">
        <v>8</v>
      </c>
      <c r="M268" s="40">
        <v>88.5</v>
      </c>
      <c r="N268" s="41" t="s">
        <v>8</v>
      </c>
      <c r="O268" s="40">
        <v>81.7</v>
      </c>
      <c r="P268" s="41" t="s">
        <v>8</v>
      </c>
      <c r="Q268" s="40">
        <v>69.099999999999994</v>
      </c>
      <c r="R268" s="41" t="s">
        <v>8</v>
      </c>
      <c r="S268" s="40">
        <v>72.5</v>
      </c>
      <c r="T268" s="41" t="s">
        <v>8</v>
      </c>
      <c r="U268" s="40">
        <v>73.8</v>
      </c>
      <c r="V268" s="41" t="s">
        <v>8</v>
      </c>
    </row>
    <row r="269" spans="1:22" s="22" customFormat="1" x14ac:dyDescent="0.3">
      <c r="A269" s="39" t="s">
        <v>32</v>
      </c>
      <c r="B269" s="44">
        <v>100</v>
      </c>
      <c r="C269" s="44">
        <v>113</v>
      </c>
      <c r="D269" s="41" t="s">
        <v>8</v>
      </c>
      <c r="E269" s="44">
        <v>113</v>
      </c>
      <c r="F269" s="41" t="s">
        <v>8</v>
      </c>
      <c r="G269" s="40">
        <v>116.6</v>
      </c>
      <c r="H269" s="41" t="s">
        <v>8</v>
      </c>
      <c r="I269" s="40">
        <v>112.5</v>
      </c>
      <c r="J269" s="41" t="s">
        <v>8</v>
      </c>
      <c r="K269" s="40">
        <v>117.9</v>
      </c>
      <c r="L269" s="41" t="s">
        <v>8</v>
      </c>
      <c r="M269" s="40">
        <v>115.6</v>
      </c>
      <c r="N269" s="41" t="s">
        <v>8</v>
      </c>
      <c r="O269" s="40">
        <v>108.9</v>
      </c>
      <c r="P269" s="41" t="s">
        <v>8</v>
      </c>
      <c r="Q269" s="40">
        <v>89.3</v>
      </c>
      <c r="R269" s="41" t="s">
        <v>8</v>
      </c>
      <c r="S269" s="40">
        <v>96.6</v>
      </c>
      <c r="T269" s="41" t="s">
        <v>8</v>
      </c>
      <c r="U269" s="40">
        <v>101.4</v>
      </c>
      <c r="V269" s="41" t="s">
        <v>8</v>
      </c>
    </row>
    <row r="270" spans="1:22" s="22" customFormat="1" x14ac:dyDescent="0.3">
      <c r="A270" s="39" t="s">
        <v>33</v>
      </c>
      <c r="B270" s="44">
        <v>100</v>
      </c>
      <c r="C270" s="40">
        <v>85.4</v>
      </c>
      <c r="D270" s="41" t="s">
        <v>8</v>
      </c>
      <c r="E270" s="40">
        <v>80.5</v>
      </c>
      <c r="F270" s="41" t="s">
        <v>8</v>
      </c>
      <c r="G270" s="44">
        <v>82</v>
      </c>
      <c r="H270" s="41" t="s">
        <v>8</v>
      </c>
      <c r="I270" s="40">
        <v>83.4</v>
      </c>
      <c r="J270" s="41" t="s">
        <v>8</v>
      </c>
      <c r="K270" s="44">
        <v>86</v>
      </c>
      <c r="L270" s="41" t="s">
        <v>8</v>
      </c>
      <c r="M270" s="40">
        <v>81.599999999999994</v>
      </c>
      <c r="N270" s="41" t="s">
        <v>8</v>
      </c>
      <c r="O270" s="44">
        <v>81</v>
      </c>
      <c r="P270" s="41" t="s">
        <v>8</v>
      </c>
      <c r="Q270" s="40">
        <v>70.900000000000006</v>
      </c>
      <c r="R270" s="41" t="s">
        <v>8</v>
      </c>
      <c r="S270" s="40">
        <v>75.7</v>
      </c>
      <c r="T270" s="41" t="s">
        <v>8</v>
      </c>
      <c r="U270" s="40">
        <v>73.7</v>
      </c>
      <c r="V270" s="41" t="s">
        <v>8</v>
      </c>
    </row>
    <row r="271" spans="1:22" s="22" customFormat="1" x14ac:dyDescent="0.3">
      <c r="A271" s="39" t="s">
        <v>34</v>
      </c>
      <c r="B271" s="44">
        <v>100</v>
      </c>
      <c r="C271" s="40">
        <v>79.099999999999994</v>
      </c>
      <c r="D271" s="41" t="s">
        <v>8</v>
      </c>
      <c r="E271" s="40">
        <v>77.099999999999994</v>
      </c>
      <c r="F271" s="41" t="s">
        <v>8</v>
      </c>
      <c r="G271" s="40">
        <v>80.099999999999994</v>
      </c>
      <c r="H271" s="41" t="s">
        <v>8</v>
      </c>
      <c r="I271" s="44">
        <v>81</v>
      </c>
      <c r="J271" s="41" t="s">
        <v>8</v>
      </c>
      <c r="K271" s="40">
        <v>87.7</v>
      </c>
      <c r="L271" s="41" t="s">
        <v>8</v>
      </c>
      <c r="M271" s="40">
        <v>81.599999999999994</v>
      </c>
      <c r="N271" s="41" t="s">
        <v>8</v>
      </c>
      <c r="O271" s="44">
        <v>81</v>
      </c>
      <c r="P271" s="41" t="s">
        <v>8</v>
      </c>
      <c r="Q271" s="40">
        <v>75.5</v>
      </c>
      <c r="R271" s="41" t="s">
        <v>8</v>
      </c>
      <c r="S271" s="40">
        <v>77.2</v>
      </c>
      <c r="T271" s="41" t="s">
        <v>8</v>
      </c>
      <c r="U271" s="40">
        <v>81.7</v>
      </c>
      <c r="V271" s="41" t="s">
        <v>8</v>
      </c>
    </row>
    <row r="272" spans="1:22" s="22" customFormat="1" x14ac:dyDescent="0.3">
      <c r="A272" s="39" t="s">
        <v>35</v>
      </c>
      <c r="B272" s="44">
        <v>100</v>
      </c>
      <c r="C272" s="40">
        <v>80.900000000000006</v>
      </c>
      <c r="D272" s="41" t="s">
        <v>8</v>
      </c>
      <c r="E272" s="40">
        <v>76.599999999999994</v>
      </c>
      <c r="F272" s="41" t="s">
        <v>8</v>
      </c>
      <c r="G272" s="40">
        <v>78.400000000000006</v>
      </c>
      <c r="H272" s="41" t="s">
        <v>8</v>
      </c>
      <c r="I272" s="40">
        <v>78.099999999999994</v>
      </c>
      <c r="J272" s="41" t="s">
        <v>8</v>
      </c>
      <c r="K272" s="40">
        <v>80.900000000000006</v>
      </c>
      <c r="L272" s="41" t="s">
        <v>8</v>
      </c>
      <c r="M272" s="40">
        <v>76.2</v>
      </c>
      <c r="N272" s="41" t="s">
        <v>8</v>
      </c>
      <c r="O272" s="40">
        <v>74.8</v>
      </c>
      <c r="P272" s="41" t="s">
        <v>8</v>
      </c>
      <c r="Q272" s="40">
        <v>67.900000000000006</v>
      </c>
      <c r="R272" s="41" t="s">
        <v>8</v>
      </c>
      <c r="S272" s="40">
        <v>75.2</v>
      </c>
      <c r="T272" s="41" t="s">
        <v>8</v>
      </c>
      <c r="U272" s="40">
        <v>76.099999999999994</v>
      </c>
      <c r="V272" s="41" t="s">
        <v>8</v>
      </c>
    </row>
    <row r="273" spans="1:22" s="22" customFormat="1" x14ac:dyDescent="0.3">
      <c r="A273" s="39" t="s">
        <v>36</v>
      </c>
      <c r="B273" s="44">
        <v>100</v>
      </c>
      <c r="C273" s="40">
        <v>136.9</v>
      </c>
      <c r="D273" s="41" t="s">
        <v>8</v>
      </c>
      <c r="E273" s="40">
        <v>142.9</v>
      </c>
      <c r="F273" s="41" t="s">
        <v>8</v>
      </c>
      <c r="G273" s="40">
        <v>143.30000000000001</v>
      </c>
      <c r="H273" s="41" t="s">
        <v>8</v>
      </c>
      <c r="I273" s="40">
        <v>154.1</v>
      </c>
      <c r="J273" s="41" t="s">
        <v>8</v>
      </c>
      <c r="K273" s="40">
        <v>156.9</v>
      </c>
      <c r="L273" s="41" t="s">
        <v>8</v>
      </c>
      <c r="M273" s="44">
        <v>156</v>
      </c>
      <c r="N273" s="41" t="s">
        <v>8</v>
      </c>
      <c r="O273" s="40">
        <v>156.69999999999999</v>
      </c>
      <c r="P273" s="41" t="s">
        <v>8</v>
      </c>
      <c r="Q273" s="40">
        <v>139.1</v>
      </c>
      <c r="R273" s="41" t="s">
        <v>8</v>
      </c>
      <c r="S273" s="40">
        <v>147.19999999999999</v>
      </c>
      <c r="T273" s="41" t="s">
        <v>8</v>
      </c>
      <c r="U273" s="40">
        <v>150.80000000000001</v>
      </c>
      <c r="V273" s="41" t="s">
        <v>8</v>
      </c>
    </row>
    <row r="274" spans="1:22" s="22" customFormat="1" x14ac:dyDescent="0.3">
      <c r="A274" s="39" t="s">
        <v>37</v>
      </c>
      <c r="B274" s="44">
        <v>100</v>
      </c>
      <c r="C274" s="44">
        <v>64</v>
      </c>
      <c r="D274" s="41" t="s">
        <v>8</v>
      </c>
      <c r="E274" s="40">
        <v>91.2</v>
      </c>
      <c r="F274" s="41" t="s">
        <v>8</v>
      </c>
      <c r="G274" s="40">
        <v>82.5</v>
      </c>
      <c r="H274" s="41" t="s">
        <v>8</v>
      </c>
      <c r="I274" s="40">
        <v>69.8</v>
      </c>
      <c r="J274" s="41" t="s">
        <v>8</v>
      </c>
      <c r="K274" s="40">
        <v>60.1</v>
      </c>
      <c r="L274" s="41" t="s">
        <v>8</v>
      </c>
      <c r="M274" s="40">
        <v>81.900000000000006</v>
      </c>
      <c r="N274" s="41" t="s">
        <v>8</v>
      </c>
      <c r="O274" s="40">
        <v>69.599999999999994</v>
      </c>
      <c r="P274" s="41" t="s">
        <v>8</v>
      </c>
      <c r="Q274" s="40">
        <v>82.4</v>
      </c>
      <c r="R274" s="41" t="s">
        <v>8</v>
      </c>
      <c r="S274" s="40">
        <v>94.9</v>
      </c>
      <c r="T274" s="41" t="s">
        <v>8</v>
      </c>
      <c r="U274" s="40">
        <v>111.7</v>
      </c>
      <c r="V274" s="41" t="s">
        <v>8</v>
      </c>
    </row>
    <row r="275" spans="1:22" s="22" customFormat="1" x14ac:dyDescent="0.3">
      <c r="A275" s="39" t="s">
        <v>38</v>
      </c>
      <c r="B275" s="44">
        <v>100</v>
      </c>
      <c r="C275" s="40">
        <v>24.5</v>
      </c>
      <c r="D275" s="41" t="s">
        <v>8</v>
      </c>
      <c r="E275" s="40">
        <v>26.1</v>
      </c>
      <c r="F275" s="41" t="s">
        <v>8</v>
      </c>
      <c r="G275" s="40">
        <v>28.7</v>
      </c>
      <c r="H275" s="41" t="s">
        <v>8</v>
      </c>
      <c r="I275" s="40">
        <v>30.9</v>
      </c>
      <c r="J275" s="41" t="s">
        <v>8</v>
      </c>
      <c r="K275" s="40">
        <v>32.6</v>
      </c>
      <c r="L275" s="41" t="s">
        <v>8</v>
      </c>
      <c r="M275" s="40">
        <v>33.9</v>
      </c>
      <c r="N275" s="41" t="s">
        <v>8</v>
      </c>
      <c r="O275" s="40">
        <v>33.9</v>
      </c>
      <c r="P275" s="41" t="s">
        <v>8</v>
      </c>
      <c r="Q275" s="40">
        <v>32.799999999999997</v>
      </c>
      <c r="R275" s="41" t="s">
        <v>8</v>
      </c>
      <c r="S275" s="40">
        <v>34.6</v>
      </c>
      <c r="T275" s="41" t="s">
        <v>8</v>
      </c>
      <c r="U275" s="40">
        <v>29.9</v>
      </c>
      <c r="V275" s="41" t="s">
        <v>8</v>
      </c>
    </row>
    <row r="276" spans="1:22" s="22" customFormat="1" x14ac:dyDescent="0.3">
      <c r="A276" s="39" t="s">
        <v>39</v>
      </c>
      <c r="B276" s="44">
        <v>100</v>
      </c>
      <c r="C276" s="40">
        <v>90.6</v>
      </c>
      <c r="D276" s="41" t="s">
        <v>8</v>
      </c>
      <c r="E276" s="40">
        <v>88.2</v>
      </c>
      <c r="F276" s="41" t="s">
        <v>8</v>
      </c>
      <c r="G276" s="40">
        <v>86.2</v>
      </c>
      <c r="H276" s="41" t="s">
        <v>8</v>
      </c>
      <c r="I276" s="40">
        <v>84.9</v>
      </c>
      <c r="J276" s="41" t="s">
        <v>8</v>
      </c>
      <c r="K276" s="40">
        <v>88.4</v>
      </c>
      <c r="L276" s="41" t="s">
        <v>8</v>
      </c>
      <c r="M276" s="40">
        <v>92.7</v>
      </c>
      <c r="N276" s="41" t="s">
        <v>8</v>
      </c>
      <c r="O276" s="40">
        <v>92.7</v>
      </c>
      <c r="P276" s="41" t="s">
        <v>8</v>
      </c>
      <c r="Q276" s="44">
        <v>78</v>
      </c>
      <c r="R276" s="41" t="s">
        <v>8</v>
      </c>
      <c r="S276" s="40">
        <v>81.2</v>
      </c>
      <c r="T276" s="41" t="s">
        <v>8</v>
      </c>
      <c r="U276" s="40">
        <v>72.3</v>
      </c>
      <c r="V276" s="41" t="s">
        <v>8</v>
      </c>
    </row>
    <row r="277" spans="1:22" s="22" customFormat="1" x14ac:dyDescent="0.3">
      <c r="A277" s="39" t="s">
        <v>40</v>
      </c>
      <c r="B277" s="44">
        <v>100</v>
      </c>
      <c r="C277" s="40">
        <v>59.6</v>
      </c>
      <c r="D277" s="41" t="s">
        <v>8</v>
      </c>
      <c r="E277" s="40">
        <v>58.9</v>
      </c>
      <c r="F277" s="41" t="s">
        <v>8</v>
      </c>
      <c r="G277" s="40">
        <v>61.8</v>
      </c>
      <c r="H277" s="41" t="s">
        <v>8</v>
      </c>
      <c r="I277" s="40">
        <v>63.6</v>
      </c>
      <c r="J277" s="41" t="s">
        <v>8</v>
      </c>
      <c r="K277" s="40">
        <v>65.400000000000006</v>
      </c>
      <c r="L277" s="41" t="s">
        <v>8</v>
      </c>
      <c r="M277" s="40">
        <v>66.099999999999994</v>
      </c>
      <c r="N277" s="41" t="s">
        <v>8</v>
      </c>
      <c r="O277" s="40">
        <v>65.2</v>
      </c>
      <c r="P277" s="41" t="s">
        <v>8</v>
      </c>
      <c r="Q277" s="40">
        <v>60.6</v>
      </c>
      <c r="R277" s="41" t="s">
        <v>8</v>
      </c>
      <c r="S277" s="40">
        <v>61.7</v>
      </c>
      <c r="T277" s="41" t="s">
        <v>8</v>
      </c>
      <c r="U277" s="40">
        <v>58.1</v>
      </c>
      <c r="V277" s="41" t="s">
        <v>8</v>
      </c>
    </row>
    <row r="278" spans="1:22" s="22" customFormat="1" x14ac:dyDescent="0.3">
      <c r="A278" s="39" t="s">
        <v>41</v>
      </c>
      <c r="B278" s="44">
        <v>100</v>
      </c>
      <c r="C278" s="40">
        <v>112.3</v>
      </c>
      <c r="D278" s="41" t="s">
        <v>8</v>
      </c>
      <c r="E278" s="40">
        <v>113.3</v>
      </c>
      <c r="F278" s="41" t="s">
        <v>8</v>
      </c>
      <c r="G278" s="40">
        <v>89.2</v>
      </c>
      <c r="H278" s="41" t="s">
        <v>8</v>
      </c>
      <c r="I278" s="40">
        <v>79.5</v>
      </c>
      <c r="J278" s="41" t="s">
        <v>8</v>
      </c>
      <c r="K278" s="44">
        <v>87</v>
      </c>
      <c r="L278" s="41" t="s">
        <v>8</v>
      </c>
      <c r="M278" s="40">
        <v>88.7</v>
      </c>
      <c r="N278" s="41" t="s">
        <v>8</v>
      </c>
      <c r="O278" s="40">
        <v>93.9</v>
      </c>
      <c r="P278" s="41" t="s">
        <v>8</v>
      </c>
      <c r="Q278" s="40">
        <v>81.400000000000006</v>
      </c>
      <c r="R278" s="41" t="s">
        <v>8</v>
      </c>
      <c r="S278" s="40">
        <v>83.4</v>
      </c>
      <c r="T278" s="41" t="s">
        <v>8</v>
      </c>
      <c r="U278" s="40">
        <v>94.1</v>
      </c>
      <c r="V278" s="41" t="s">
        <v>8</v>
      </c>
    </row>
    <row r="279" spans="1:22" s="22" customFormat="1" x14ac:dyDescent="0.3">
      <c r="A279" s="39" t="s">
        <v>42</v>
      </c>
      <c r="B279" s="44">
        <v>100</v>
      </c>
      <c r="C279" s="40">
        <v>90.6</v>
      </c>
      <c r="D279" s="41" t="s">
        <v>8</v>
      </c>
      <c r="E279" s="40">
        <v>87.6</v>
      </c>
      <c r="F279" s="41" t="s">
        <v>8</v>
      </c>
      <c r="G279" s="44">
        <v>91</v>
      </c>
      <c r="H279" s="41" t="s">
        <v>8</v>
      </c>
      <c r="I279" s="40">
        <v>91.3</v>
      </c>
      <c r="J279" s="41" t="s">
        <v>8</v>
      </c>
      <c r="K279" s="40">
        <v>89.9</v>
      </c>
      <c r="L279" s="41" t="s">
        <v>8</v>
      </c>
      <c r="M279" s="40">
        <v>87.7</v>
      </c>
      <c r="N279" s="41" t="s">
        <v>8</v>
      </c>
      <c r="O279" s="40">
        <v>84.9</v>
      </c>
      <c r="P279" s="41" t="s">
        <v>8</v>
      </c>
      <c r="Q279" s="40">
        <v>75.400000000000006</v>
      </c>
      <c r="R279" s="41" t="s">
        <v>8</v>
      </c>
      <c r="S279" s="40">
        <v>76.8</v>
      </c>
      <c r="T279" s="41" t="s">
        <v>8</v>
      </c>
      <c r="U279" s="40">
        <v>72.2</v>
      </c>
      <c r="V279" s="41" t="s">
        <v>8</v>
      </c>
    </row>
    <row r="280" spans="1:22" s="22" customFormat="1" x14ac:dyDescent="0.3">
      <c r="A280" s="39" t="s">
        <v>43</v>
      </c>
      <c r="B280" s="44">
        <v>100</v>
      </c>
      <c r="C280" s="40">
        <v>111.9</v>
      </c>
      <c r="D280" s="41" t="s">
        <v>8</v>
      </c>
      <c r="E280" s="40">
        <v>104.6</v>
      </c>
      <c r="F280" s="41" t="s">
        <v>8</v>
      </c>
      <c r="G280" s="40">
        <v>109.6</v>
      </c>
      <c r="H280" s="41" t="s">
        <v>8</v>
      </c>
      <c r="I280" s="40">
        <v>110.6</v>
      </c>
      <c r="J280" s="41" t="s">
        <v>8</v>
      </c>
      <c r="K280" s="40">
        <v>119.4</v>
      </c>
      <c r="L280" s="41" t="s">
        <v>8</v>
      </c>
      <c r="M280" s="40">
        <v>126.9</v>
      </c>
      <c r="N280" s="41" t="s">
        <v>8</v>
      </c>
      <c r="O280" s="40">
        <v>125.1</v>
      </c>
      <c r="P280" s="41" t="s">
        <v>8</v>
      </c>
      <c r="Q280" s="40">
        <v>101.4</v>
      </c>
      <c r="R280" s="41" t="s">
        <v>8</v>
      </c>
      <c r="S280" s="40">
        <v>98.9</v>
      </c>
      <c r="T280" s="41" t="s">
        <v>8</v>
      </c>
      <c r="U280" s="44">
        <v>103</v>
      </c>
      <c r="V280" s="41" t="s">
        <v>8</v>
      </c>
    </row>
    <row r="281" spans="1:22" s="22" customFormat="1" x14ac:dyDescent="0.3">
      <c r="A281" s="39" t="s">
        <v>44</v>
      </c>
      <c r="B281" s="44">
        <v>100</v>
      </c>
      <c r="C281" s="40">
        <v>78.2</v>
      </c>
      <c r="D281" s="41" t="s">
        <v>8</v>
      </c>
      <c r="E281" s="40">
        <v>77.099999999999994</v>
      </c>
      <c r="F281" s="41" t="s">
        <v>8</v>
      </c>
      <c r="G281" s="40">
        <v>78.400000000000006</v>
      </c>
      <c r="H281" s="41" t="s">
        <v>8</v>
      </c>
      <c r="I281" s="40">
        <v>79.400000000000006</v>
      </c>
      <c r="J281" s="41" t="s">
        <v>8</v>
      </c>
      <c r="K281" s="40">
        <v>82.5</v>
      </c>
      <c r="L281" s="41" t="s">
        <v>8</v>
      </c>
      <c r="M281" s="40">
        <v>82.8</v>
      </c>
      <c r="N281" s="41" t="s">
        <v>8</v>
      </c>
      <c r="O281" s="40">
        <v>81.900000000000006</v>
      </c>
      <c r="P281" s="41" t="s">
        <v>8</v>
      </c>
      <c r="Q281" s="44">
        <v>78</v>
      </c>
      <c r="R281" s="41" t="s">
        <v>8</v>
      </c>
      <c r="S281" s="40">
        <v>84.2</v>
      </c>
      <c r="T281" s="41" t="s">
        <v>8</v>
      </c>
      <c r="U281" s="40">
        <v>77.599999999999994</v>
      </c>
      <c r="V281" s="41" t="s">
        <v>8</v>
      </c>
    </row>
    <row r="282" spans="1:22" s="22" customFormat="1" x14ac:dyDescent="0.3">
      <c r="A282" s="39" t="s">
        <v>45</v>
      </c>
      <c r="B282" s="44">
        <v>100</v>
      </c>
      <c r="C282" s="40">
        <v>98.2</v>
      </c>
      <c r="D282" s="41" t="s">
        <v>8</v>
      </c>
      <c r="E282" s="40">
        <v>90.8</v>
      </c>
      <c r="F282" s="41" t="s">
        <v>8</v>
      </c>
      <c r="G282" s="40">
        <v>99.1</v>
      </c>
      <c r="H282" s="41" t="s">
        <v>8</v>
      </c>
      <c r="I282" s="40">
        <v>103.9</v>
      </c>
      <c r="J282" s="41" t="s">
        <v>8</v>
      </c>
      <c r="K282" s="40">
        <v>142.4</v>
      </c>
      <c r="L282" s="41" t="s">
        <v>8</v>
      </c>
      <c r="M282" s="40">
        <v>100.5</v>
      </c>
      <c r="N282" s="41" t="s">
        <v>8</v>
      </c>
      <c r="O282" s="40">
        <v>94.2</v>
      </c>
      <c r="P282" s="41" t="s">
        <v>8</v>
      </c>
      <c r="Q282" s="40">
        <v>80.599999999999994</v>
      </c>
      <c r="R282" s="41" t="s">
        <v>8</v>
      </c>
      <c r="S282" s="40">
        <v>77.3</v>
      </c>
      <c r="T282" s="41" t="s">
        <v>8</v>
      </c>
      <c r="U282" s="40">
        <v>80.8</v>
      </c>
      <c r="V282" s="41" t="s">
        <v>8</v>
      </c>
    </row>
    <row r="283" spans="1:22" s="22" customFormat="1" x14ac:dyDescent="0.3">
      <c r="A283" s="36" t="s">
        <v>46</v>
      </c>
      <c r="B283" s="45">
        <v>100</v>
      </c>
      <c r="C283" s="37">
        <v>34.6</v>
      </c>
      <c r="D283" s="38" t="s">
        <v>8</v>
      </c>
      <c r="E283" s="45">
        <v>30</v>
      </c>
      <c r="F283" s="38" t="s">
        <v>8</v>
      </c>
      <c r="G283" s="37">
        <v>29.8</v>
      </c>
      <c r="H283" s="38" t="s">
        <v>8</v>
      </c>
      <c r="I283" s="37">
        <v>28.1</v>
      </c>
      <c r="J283" s="38" t="s">
        <v>8</v>
      </c>
      <c r="K283" s="37">
        <v>30.3</v>
      </c>
      <c r="L283" s="38" t="s">
        <v>8</v>
      </c>
      <c r="M283" s="37">
        <v>31.2</v>
      </c>
      <c r="N283" s="38" t="s">
        <v>8</v>
      </c>
      <c r="O283" s="37">
        <v>29.8</v>
      </c>
      <c r="P283" s="38" t="s">
        <v>8</v>
      </c>
      <c r="Q283" s="45">
        <v>27</v>
      </c>
      <c r="R283" s="38" t="s">
        <v>8</v>
      </c>
      <c r="S283" s="37">
        <v>29.1</v>
      </c>
      <c r="T283" s="38" t="s">
        <v>8</v>
      </c>
      <c r="U283" s="37">
        <v>27.5</v>
      </c>
      <c r="V283" s="38" t="s">
        <v>8</v>
      </c>
    </row>
    <row r="284" spans="1:22" s="22" customFormat="1" x14ac:dyDescent="0.3">
      <c r="A284" s="39" t="s">
        <v>47</v>
      </c>
      <c r="B284" s="44">
        <v>100</v>
      </c>
      <c r="C284" s="40">
        <v>90.6</v>
      </c>
      <c r="D284" s="41" t="s">
        <v>8</v>
      </c>
      <c r="E284" s="44">
        <v>119</v>
      </c>
      <c r="F284" s="41" t="s">
        <v>8</v>
      </c>
      <c r="G284" s="44">
        <v>121</v>
      </c>
      <c r="H284" s="41" t="s">
        <v>8</v>
      </c>
      <c r="I284" s="44">
        <v>128</v>
      </c>
      <c r="J284" s="41" t="s">
        <v>8</v>
      </c>
      <c r="K284" s="40">
        <v>128.6</v>
      </c>
      <c r="L284" s="41" t="s">
        <v>8</v>
      </c>
      <c r="M284" s="40">
        <v>128.19999999999999</v>
      </c>
      <c r="N284" s="41" t="s">
        <v>8</v>
      </c>
      <c r="O284" s="40">
        <v>114.6</v>
      </c>
      <c r="P284" s="41" t="s">
        <v>8</v>
      </c>
      <c r="Q284" s="40">
        <v>107.5</v>
      </c>
      <c r="R284" s="41" t="s">
        <v>8</v>
      </c>
      <c r="S284" s="44">
        <v>109</v>
      </c>
      <c r="T284" s="41" t="s">
        <v>8</v>
      </c>
      <c r="U284" s="40">
        <v>107.2</v>
      </c>
      <c r="V284" s="41" t="s">
        <v>8</v>
      </c>
    </row>
    <row r="285" spans="1:22" s="22" customFormat="1" x14ac:dyDescent="0.3">
      <c r="A285" s="39" t="s">
        <v>48</v>
      </c>
      <c r="B285" s="44">
        <v>100</v>
      </c>
      <c r="C285" s="40">
        <v>54.6</v>
      </c>
      <c r="D285" s="41" t="s">
        <v>8</v>
      </c>
      <c r="E285" s="40">
        <v>54.9</v>
      </c>
      <c r="F285" s="41" t="s">
        <v>8</v>
      </c>
      <c r="G285" s="40">
        <v>55.3</v>
      </c>
      <c r="H285" s="41" t="s">
        <v>8</v>
      </c>
      <c r="I285" s="40">
        <v>55.9</v>
      </c>
      <c r="J285" s="41" t="s">
        <v>8</v>
      </c>
      <c r="K285" s="40">
        <v>57.8</v>
      </c>
      <c r="L285" s="41" t="s">
        <v>8</v>
      </c>
      <c r="M285" s="40">
        <v>59.1</v>
      </c>
      <c r="N285" s="41" t="s">
        <v>8</v>
      </c>
      <c r="O285" s="40">
        <v>54.3</v>
      </c>
      <c r="P285" s="41" t="s">
        <v>8</v>
      </c>
      <c r="Q285" s="40">
        <v>46.5</v>
      </c>
      <c r="R285" s="41" t="s">
        <v>8</v>
      </c>
      <c r="S285" s="40">
        <v>52.7</v>
      </c>
      <c r="T285" s="41" t="s">
        <v>8</v>
      </c>
      <c r="U285" s="40">
        <v>46.4</v>
      </c>
      <c r="V285" s="41" t="s">
        <v>8</v>
      </c>
    </row>
    <row r="286" spans="1:22" s="22" customFormat="1" x14ac:dyDescent="0.3">
      <c r="A286" s="39" t="s">
        <v>49</v>
      </c>
      <c r="B286" s="44">
        <v>100</v>
      </c>
      <c r="C286" s="40">
        <v>97.7</v>
      </c>
      <c r="D286" s="41" t="s">
        <v>8</v>
      </c>
      <c r="E286" s="40">
        <v>87.2</v>
      </c>
      <c r="F286" s="41" t="s">
        <v>8</v>
      </c>
      <c r="G286" s="40">
        <v>89.1</v>
      </c>
      <c r="H286" s="41" t="s">
        <v>8</v>
      </c>
      <c r="I286" s="40">
        <v>102.3</v>
      </c>
      <c r="J286" s="41" t="s">
        <v>8</v>
      </c>
      <c r="K286" s="40">
        <v>101.9</v>
      </c>
      <c r="L286" s="41" t="s">
        <v>8</v>
      </c>
      <c r="M286" s="40">
        <v>123.4</v>
      </c>
      <c r="N286" s="41" t="s">
        <v>8</v>
      </c>
      <c r="O286" s="40">
        <v>105.8</v>
      </c>
      <c r="P286" s="41" t="s">
        <v>8</v>
      </c>
      <c r="Q286" s="40">
        <v>87.8</v>
      </c>
      <c r="R286" s="41" t="s">
        <v>8</v>
      </c>
      <c r="S286" s="40">
        <v>105.6</v>
      </c>
      <c r="T286" s="41" t="s">
        <v>8</v>
      </c>
      <c r="U286" s="40">
        <v>105.3</v>
      </c>
      <c r="V286" s="41" t="s">
        <v>8</v>
      </c>
    </row>
    <row r="287" spans="1:22" s="22" customFormat="1" x14ac:dyDescent="0.3">
      <c r="A287" s="39" t="s">
        <v>50</v>
      </c>
      <c r="B287" s="44">
        <v>100</v>
      </c>
      <c r="C287" s="40">
        <v>4.4000000000000004</v>
      </c>
      <c r="D287" s="41" t="s">
        <v>8</v>
      </c>
      <c r="E287" s="40">
        <v>3.9</v>
      </c>
      <c r="F287" s="41" t="s">
        <v>8</v>
      </c>
      <c r="G287" s="40">
        <v>15.1</v>
      </c>
      <c r="H287" s="41" t="s">
        <v>8</v>
      </c>
      <c r="I287" s="40">
        <v>21.3</v>
      </c>
      <c r="J287" s="41" t="s">
        <v>8</v>
      </c>
      <c r="K287" s="44">
        <v>49</v>
      </c>
      <c r="L287" s="41" t="s">
        <v>8</v>
      </c>
      <c r="M287" s="40">
        <v>74.3</v>
      </c>
      <c r="N287" s="41" t="s">
        <v>8</v>
      </c>
      <c r="O287" s="40">
        <v>58.3</v>
      </c>
      <c r="P287" s="41" t="s">
        <v>8</v>
      </c>
      <c r="Q287" s="40">
        <v>18.399999999999999</v>
      </c>
      <c r="R287" s="41" t="s">
        <v>8</v>
      </c>
      <c r="S287" s="40">
        <v>24.2</v>
      </c>
      <c r="T287" s="41" t="s">
        <v>8</v>
      </c>
      <c r="U287" s="40">
        <v>27.6</v>
      </c>
      <c r="V287" s="41" t="s">
        <v>8</v>
      </c>
    </row>
    <row r="288" spans="1:22" s="22" customFormat="1" x14ac:dyDescent="0.3">
      <c r="A288" s="39" t="s">
        <v>51</v>
      </c>
      <c r="B288" s="44">
        <v>100</v>
      </c>
      <c r="C288" s="40">
        <v>111.4</v>
      </c>
      <c r="D288" s="41" t="s">
        <v>8</v>
      </c>
      <c r="E288" s="44">
        <v>112</v>
      </c>
      <c r="F288" s="41" t="s">
        <v>8</v>
      </c>
      <c r="G288" s="40">
        <v>113.4</v>
      </c>
      <c r="H288" s="41" t="s">
        <v>8</v>
      </c>
      <c r="I288" s="40">
        <v>114.9</v>
      </c>
      <c r="J288" s="41" t="s">
        <v>8</v>
      </c>
      <c r="K288" s="40">
        <v>117.4</v>
      </c>
      <c r="L288" s="41" t="s">
        <v>8</v>
      </c>
      <c r="M288" s="40">
        <v>118.9</v>
      </c>
      <c r="N288" s="41" t="s">
        <v>8</v>
      </c>
      <c r="O288" s="40">
        <v>114.8</v>
      </c>
      <c r="P288" s="41" t="s">
        <v>8</v>
      </c>
      <c r="Q288" s="44">
        <v>109</v>
      </c>
      <c r="R288" s="41" t="s">
        <v>8</v>
      </c>
      <c r="S288" s="40">
        <v>111.6</v>
      </c>
      <c r="T288" s="41" t="s">
        <v>8</v>
      </c>
      <c r="U288" s="40">
        <v>115.6</v>
      </c>
      <c r="V288" s="41" t="s">
        <v>8</v>
      </c>
    </row>
    <row r="289" spans="1:22" s="22" customFormat="1" x14ac:dyDescent="0.3">
      <c r="A289" s="39" t="s">
        <v>53</v>
      </c>
      <c r="B289" s="44">
        <v>100</v>
      </c>
      <c r="C289" s="40">
        <v>84.3</v>
      </c>
      <c r="D289" s="41" t="s">
        <v>8</v>
      </c>
      <c r="E289" s="40">
        <v>91.3</v>
      </c>
      <c r="F289" s="41" t="s">
        <v>8</v>
      </c>
      <c r="G289" s="40">
        <v>101.9</v>
      </c>
      <c r="H289" s="41" t="s">
        <v>8</v>
      </c>
      <c r="I289" s="40">
        <v>103.1</v>
      </c>
      <c r="J289" s="41" t="s">
        <v>8</v>
      </c>
      <c r="K289" s="40">
        <v>95.9</v>
      </c>
      <c r="L289" s="41" t="s">
        <v>8</v>
      </c>
      <c r="M289" s="40">
        <v>103.9</v>
      </c>
      <c r="N289" s="41" t="s">
        <v>8</v>
      </c>
      <c r="O289" s="40">
        <v>109.9</v>
      </c>
      <c r="P289" s="41" t="s">
        <v>8</v>
      </c>
      <c r="Q289" s="40">
        <v>84.4</v>
      </c>
      <c r="R289" s="41" t="s">
        <v>8</v>
      </c>
      <c r="S289" s="40">
        <v>94.7</v>
      </c>
      <c r="T289" s="41" t="s">
        <v>8</v>
      </c>
      <c r="U289" s="44">
        <v>91</v>
      </c>
      <c r="V289" s="41" t="s">
        <v>8</v>
      </c>
    </row>
    <row r="290" spans="1:22" s="22" customFormat="1" x14ac:dyDescent="0.3">
      <c r="A290" s="39" t="s">
        <v>54</v>
      </c>
      <c r="B290" s="44">
        <v>100</v>
      </c>
      <c r="C290" s="44">
        <v>102</v>
      </c>
      <c r="D290" s="41" t="s">
        <v>8</v>
      </c>
      <c r="E290" s="40">
        <v>96.9</v>
      </c>
      <c r="F290" s="41" t="s">
        <v>8</v>
      </c>
      <c r="G290" s="40">
        <v>94.7</v>
      </c>
      <c r="H290" s="41" t="s">
        <v>8</v>
      </c>
      <c r="I290" s="40">
        <v>94.8</v>
      </c>
      <c r="J290" s="41" t="s">
        <v>8</v>
      </c>
      <c r="K290" s="40">
        <v>94.7</v>
      </c>
      <c r="L290" s="41" t="s">
        <v>8</v>
      </c>
      <c r="M290" s="40">
        <v>95.1</v>
      </c>
      <c r="N290" s="41" t="s">
        <v>8</v>
      </c>
      <c r="O290" s="40">
        <v>93.5</v>
      </c>
      <c r="P290" s="41" t="s">
        <v>8</v>
      </c>
      <c r="Q290" s="40">
        <v>81.900000000000006</v>
      </c>
      <c r="R290" s="41" t="s">
        <v>8</v>
      </c>
      <c r="S290" s="40">
        <v>83.7</v>
      </c>
      <c r="T290" s="41" t="s">
        <v>8</v>
      </c>
      <c r="U290" s="40">
        <v>83.9</v>
      </c>
      <c r="V290" s="41" t="s">
        <v>8</v>
      </c>
    </row>
    <row r="291" spans="1:22" s="22" customFormat="1" x14ac:dyDescent="0.3">
      <c r="A291" s="39" t="s">
        <v>55</v>
      </c>
      <c r="B291" s="41" t="s">
        <v>22</v>
      </c>
      <c r="C291" s="41" t="s">
        <v>22</v>
      </c>
      <c r="D291" s="41" t="s">
        <v>8</v>
      </c>
      <c r="E291" s="41" t="s">
        <v>22</v>
      </c>
      <c r="F291" s="41" t="s">
        <v>8</v>
      </c>
      <c r="G291" s="41" t="s">
        <v>22</v>
      </c>
      <c r="H291" s="41" t="s">
        <v>8</v>
      </c>
      <c r="I291" s="41" t="s">
        <v>22</v>
      </c>
      <c r="J291" s="41" t="s">
        <v>8</v>
      </c>
      <c r="K291" s="41" t="s">
        <v>22</v>
      </c>
      <c r="L291" s="41" t="s">
        <v>8</v>
      </c>
      <c r="M291" s="41" t="s">
        <v>22</v>
      </c>
      <c r="N291" s="41" t="s">
        <v>8</v>
      </c>
      <c r="O291" s="41" t="s">
        <v>22</v>
      </c>
      <c r="P291" s="41" t="s">
        <v>8</v>
      </c>
      <c r="Q291" s="41" t="s">
        <v>22</v>
      </c>
      <c r="R291" s="41" t="s">
        <v>8</v>
      </c>
      <c r="S291" s="41" t="s">
        <v>22</v>
      </c>
      <c r="T291" s="41" t="s">
        <v>8</v>
      </c>
      <c r="U291" s="41" t="s">
        <v>22</v>
      </c>
      <c r="V291" s="41" t="s">
        <v>8</v>
      </c>
    </row>
    <row r="294" spans="1:22" s="5" customFormat="1" x14ac:dyDescent="0.3">
      <c r="A294" s="6" t="s">
        <v>109</v>
      </c>
    </row>
    <row r="295" spans="1:22" s="5" customFormat="1" x14ac:dyDescent="0.3">
      <c r="A295" s="1" t="s">
        <v>112</v>
      </c>
    </row>
    <row r="296" spans="1:22" s="5" customFormat="1" x14ac:dyDescent="0.3">
      <c r="A296" s="1" t="s">
        <v>111</v>
      </c>
    </row>
    <row r="297" spans="1:22" s="5" customFormat="1" x14ac:dyDescent="0.3">
      <c r="A297" s="5" t="s">
        <v>110</v>
      </c>
    </row>
    <row r="299" spans="1:22" x14ac:dyDescent="0.3">
      <c r="A299" s="2"/>
      <c r="B299" s="2">
        <v>2019</v>
      </c>
      <c r="C299" s="2">
        <v>2020</v>
      </c>
      <c r="D299" s="2">
        <v>2021</v>
      </c>
      <c r="E299" s="2">
        <v>2022</v>
      </c>
      <c r="F299" s="2">
        <v>2023</v>
      </c>
    </row>
    <row r="300" spans="1:22" x14ac:dyDescent="0.3">
      <c r="A300" s="25" t="s">
        <v>91</v>
      </c>
      <c r="B300" s="26">
        <v>26958</v>
      </c>
      <c r="C300" s="26">
        <v>29136</v>
      </c>
      <c r="D300" s="26">
        <v>31319</v>
      </c>
      <c r="E300" s="26">
        <v>31508</v>
      </c>
      <c r="F300" s="26">
        <v>33620</v>
      </c>
      <c r="L300">
        <f>F300-B300</f>
        <v>6662</v>
      </c>
      <c r="M300">
        <f t="shared" ref="M300:M307" si="3">L300/B300*100</f>
        <v>24.712515765264488</v>
      </c>
    </row>
    <row r="301" spans="1:22" x14ac:dyDescent="0.3">
      <c r="A301" s="2" t="s">
        <v>124</v>
      </c>
      <c r="B301" s="3">
        <v>5056</v>
      </c>
      <c r="C301" s="3">
        <v>5310</v>
      </c>
      <c r="D301" s="3">
        <v>5437</v>
      </c>
      <c r="E301" s="3">
        <v>5442</v>
      </c>
      <c r="F301" s="3">
        <v>5436</v>
      </c>
      <c r="L301">
        <f>F301-B301</f>
        <v>380</v>
      </c>
      <c r="M301">
        <f t="shared" si="3"/>
        <v>7.5158227848101262</v>
      </c>
    </row>
    <row r="302" spans="1:22" x14ac:dyDescent="0.3">
      <c r="A302" s="2" t="s">
        <v>125</v>
      </c>
      <c r="B302" s="3">
        <v>2578</v>
      </c>
      <c r="C302" s="3">
        <v>3002</v>
      </c>
      <c r="D302" s="3">
        <v>3182</v>
      </c>
      <c r="E302" s="3">
        <v>3332</v>
      </c>
      <c r="F302" s="3">
        <v>4340</v>
      </c>
      <c r="L302">
        <f t="shared" ref="L302:L313" si="4">F302-B302</f>
        <v>1762</v>
      </c>
      <c r="M302">
        <f t="shared" si="3"/>
        <v>68.347556245151281</v>
      </c>
    </row>
    <row r="303" spans="1:22" x14ac:dyDescent="0.3">
      <c r="A303" s="2" t="s">
        <v>126</v>
      </c>
      <c r="B303" s="3">
        <v>3276</v>
      </c>
      <c r="C303" s="3">
        <v>3560</v>
      </c>
      <c r="D303" s="3">
        <v>3738</v>
      </c>
      <c r="E303" s="3">
        <v>3713</v>
      </c>
      <c r="F303" s="3">
        <v>3963</v>
      </c>
      <c r="L303">
        <f t="shared" si="4"/>
        <v>687</v>
      </c>
      <c r="M303">
        <f t="shared" si="3"/>
        <v>20.970695970695971</v>
      </c>
    </row>
    <row r="304" spans="1:22" x14ac:dyDescent="0.3">
      <c r="A304" s="2" t="s">
        <v>127</v>
      </c>
      <c r="B304" s="3">
        <v>2844</v>
      </c>
      <c r="C304" s="3">
        <v>3257</v>
      </c>
      <c r="D304" s="3">
        <v>3336</v>
      </c>
      <c r="E304" s="3">
        <v>3396</v>
      </c>
      <c r="F304" s="3">
        <v>3407</v>
      </c>
      <c r="L304">
        <f t="shared" si="4"/>
        <v>563</v>
      </c>
      <c r="M304">
        <f t="shared" si="3"/>
        <v>19.796061884669481</v>
      </c>
    </row>
    <row r="305" spans="1:15" x14ac:dyDescent="0.3">
      <c r="A305" s="2" t="s">
        <v>128</v>
      </c>
      <c r="B305" s="3">
        <v>2894</v>
      </c>
      <c r="C305" s="3">
        <v>2761</v>
      </c>
      <c r="D305" s="3">
        <v>2779</v>
      </c>
      <c r="E305" s="3">
        <v>2685</v>
      </c>
      <c r="F305" s="3">
        <v>2748</v>
      </c>
      <c r="L305">
        <f t="shared" si="4"/>
        <v>-146</v>
      </c>
      <c r="M305">
        <f t="shared" si="3"/>
        <v>-5.0449205252246028</v>
      </c>
    </row>
    <row r="306" spans="1:15" ht="28.8" x14ac:dyDescent="0.3">
      <c r="A306" s="2" t="s">
        <v>113</v>
      </c>
      <c r="B306" s="3">
        <v>4753</v>
      </c>
      <c r="C306" s="3">
        <v>5684</v>
      </c>
      <c r="D306" s="3">
        <v>7252</v>
      </c>
      <c r="E306" s="3">
        <v>7253</v>
      </c>
      <c r="F306" s="3">
        <v>7255</v>
      </c>
      <c r="L306" s="53">
        <f>F306-B306</f>
        <v>2502</v>
      </c>
      <c r="M306">
        <f t="shared" si="3"/>
        <v>52.640437618346304</v>
      </c>
    </row>
    <row r="307" spans="1:15" ht="28.8" x14ac:dyDescent="0.3">
      <c r="A307" s="23" t="s">
        <v>129</v>
      </c>
      <c r="B307" s="24">
        <v>2756</v>
      </c>
      <c r="C307" s="24">
        <v>2799</v>
      </c>
      <c r="D307" s="24">
        <v>2815</v>
      </c>
      <c r="E307" s="24">
        <v>2816</v>
      </c>
      <c r="F307" s="24">
        <v>3000</v>
      </c>
      <c r="G307" s="53">
        <f>B307/B300*100</f>
        <v>10.223310334594554</v>
      </c>
      <c r="H307" s="53">
        <f>C307/C300*100</f>
        <v>9.6066721581548595</v>
      </c>
      <c r="I307" s="53">
        <f>D307/D300*100</f>
        <v>8.9881541556243807</v>
      </c>
      <c r="J307" s="53">
        <f>E307/E300*100</f>
        <v>8.9374127205789016</v>
      </c>
      <c r="K307" s="53">
        <f>F307/F300*100</f>
        <v>8.9232599643069612</v>
      </c>
      <c r="L307">
        <f t="shared" si="4"/>
        <v>244</v>
      </c>
      <c r="M307" s="53">
        <f t="shared" si="3"/>
        <v>8.8534107402031932</v>
      </c>
    </row>
    <row r="308" spans="1:15" x14ac:dyDescent="0.3">
      <c r="A308" s="61" t="s">
        <v>92</v>
      </c>
      <c r="B308" s="21">
        <v>1251</v>
      </c>
      <c r="C308" s="21">
        <v>1253</v>
      </c>
      <c r="D308" s="21">
        <v>1257</v>
      </c>
      <c r="E308" s="21">
        <v>1258</v>
      </c>
      <c r="F308" s="21">
        <v>1258</v>
      </c>
    </row>
    <row r="309" spans="1:15" x14ac:dyDescent="0.3">
      <c r="A309" s="61" t="s">
        <v>93</v>
      </c>
      <c r="B309" s="21">
        <v>153</v>
      </c>
      <c r="C309" s="21">
        <v>153</v>
      </c>
      <c r="D309" s="21">
        <v>153</v>
      </c>
      <c r="E309" s="21">
        <v>153</v>
      </c>
      <c r="F309" s="21">
        <v>153</v>
      </c>
    </row>
    <row r="310" spans="1:15" x14ac:dyDescent="0.3">
      <c r="A310" s="61" t="s">
        <v>117</v>
      </c>
      <c r="B310" s="21">
        <v>454</v>
      </c>
      <c r="C310" s="21">
        <v>492</v>
      </c>
      <c r="D310" s="21">
        <v>506</v>
      </c>
      <c r="E310" s="21">
        <v>506</v>
      </c>
      <c r="F310" s="21">
        <v>690</v>
      </c>
    </row>
    <row r="311" spans="1:15" x14ac:dyDescent="0.3">
      <c r="A311" s="61" t="s">
        <v>94</v>
      </c>
      <c r="B311" s="21">
        <v>405</v>
      </c>
      <c r="C311" s="21">
        <v>405</v>
      </c>
      <c r="D311" s="21">
        <v>403</v>
      </c>
      <c r="E311" s="21">
        <v>403</v>
      </c>
      <c r="F311" s="21">
        <v>403</v>
      </c>
    </row>
    <row r="312" spans="1:15" x14ac:dyDescent="0.3">
      <c r="A312" s="61" t="s">
        <v>118</v>
      </c>
      <c r="B312" s="21">
        <v>493</v>
      </c>
      <c r="C312" s="21">
        <v>496</v>
      </c>
      <c r="D312" s="21">
        <v>496</v>
      </c>
      <c r="E312" s="21">
        <v>496</v>
      </c>
      <c r="F312" s="21">
        <v>496</v>
      </c>
    </row>
    <row r="313" spans="1:15" x14ac:dyDescent="0.3">
      <c r="A313" s="2" t="s">
        <v>130</v>
      </c>
      <c r="B313" s="3">
        <v>2801</v>
      </c>
      <c r="C313" s="3">
        <v>2763</v>
      </c>
      <c r="D313" s="3">
        <v>2780</v>
      </c>
      <c r="E313" s="3">
        <v>2871</v>
      </c>
      <c r="F313" s="3">
        <v>3471</v>
      </c>
      <c r="L313">
        <f t="shared" si="4"/>
        <v>670</v>
      </c>
      <c r="M313">
        <f>L313/B313*100</f>
        <v>23.920028561228133</v>
      </c>
    </row>
    <row r="318" spans="1:15" x14ac:dyDescent="0.3">
      <c r="A318" t="s">
        <v>131</v>
      </c>
    </row>
    <row r="319" spans="1:15" x14ac:dyDescent="0.3">
      <c r="A319" s="2"/>
      <c r="B319" s="2">
        <v>2019</v>
      </c>
      <c r="C319" s="2">
        <v>2020</v>
      </c>
      <c r="D319" s="2">
        <v>2021</v>
      </c>
      <c r="E319" s="2">
        <v>2022</v>
      </c>
      <c r="F319" s="2">
        <v>2023</v>
      </c>
      <c r="I319" s="67"/>
      <c r="J319" s="67"/>
      <c r="K319" s="67"/>
      <c r="L319" s="67"/>
      <c r="M319" s="67"/>
      <c r="N319" s="67"/>
      <c r="O319" s="67"/>
    </row>
    <row r="320" spans="1:15" x14ac:dyDescent="0.3">
      <c r="A320" s="2" t="s">
        <v>91</v>
      </c>
      <c r="B320" s="17">
        <v>10463886</v>
      </c>
      <c r="C320" s="17">
        <v>10474555</v>
      </c>
      <c r="D320" s="17">
        <v>10316028</v>
      </c>
      <c r="E320" s="17">
        <v>9959432</v>
      </c>
      <c r="F320" s="3">
        <v>9940887</v>
      </c>
      <c r="I320" s="67"/>
      <c r="J320" s="68"/>
      <c r="K320" s="68"/>
      <c r="L320" s="68"/>
      <c r="M320" s="68"/>
      <c r="N320" s="69"/>
      <c r="O320" s="69"/>
    </row>
    <row r="321" spans="1:15" x14ac:dyDescent="0.3">
      <c r="A321" s="2" t="s">
        <v>124</v>
      </c>
      <c r="B321" s="17">
        <v>1337856</v>
      </c>
      <c r="C321" s="17">
        <v>1344139</v>
      </c>
      <c r="D321" s="17">
        <v>1322714</v>
      </c>
      <c r="E321" s="17">
        <v>1271954</v>
      </c>
      <c r="F321" s="3">
        <v>1271816</v>
      </c>
      <c r="I321" s="67"/>
      <c r="J321" s="68"/>
      <c r="K321" s="68"/>
      <c r="L321" s="68"/>
      <c r="M321" s="68"/>
      <c r="N321" s="69"/>
      <c r="O321" s="69"/>
    </row>
    <row r="322" spans="1:15" x14ac:dyDescent="0.3">
      <c r="A322" s="2" t="s">
        <v>125</v>
      </c>
      <c r="B322" s="17">
        <v>1327196</v>
      </c>
      <c r="C322" s="17">
        <v>1329809</v>
      </c>
      <c r="D322" s="17">
        <v>1314115</v>
      </c>
      <c r="E322" s="17">
        <v>1272179</v>
      </c>
      <c r="F322" s="3">
        <v>1270899</v>
      </c>
      <c r="I322" s="67"/>
      <c r="J322" s="68"/>
      <c r="K322" s="68"/>
      <c r="L322" s="68"/>
      <c r="M322" s="68"/>
      <c r="N322" s="69"/>
      <c r="O322" s="69"/>
    </row>
    <row r="323" spans="1:15" x14ac:dyDescent="0.3">
      <c r="A323" s="2" t="s">
        <v>126</v>
      </c>
      <c r="B323" s="17">
        <v>1343825</v>
      </c>
      <c r="C323" s="17">
        <v>1349615</v>
      </c>
      <c r="D323" s="17">
        <v>1334787</v>
      </c>
      <c r="E323" s="17">
        <v>1307644</v>
      </c>
      <c r="F323" s="3">
        <v>1306113</v>
      </c>
      <c r="I323" s="67"/>
      <c r="J323" s="68"/>
      <c r="K323" s="68"/>
      <c r="L323" s="68"/>
      <c r="M323" s="68"/>
      <c r="N323" s="69"/>
      <c r="O323" s="69"/>
    </row>
    <row r="324" spans="1:15" x14ac:dyDescent="0.3">
      <c r="A324" s="2" t="s">
        <v>127</v>
      </c>
      <c r="B324" s="17">
        <v>1274026</v>
      </c>
      <c r="C324" s="17">
        <v>1270524</v>
      </c>
      <c r="D324" s="17">
        <v>1249462</v>
      </c>
      <c r="E324" s="17">
        <v>1217168</v>
      </c>
      <c r="F324" s="3">
        <v>1209857</v>
      </c>
      <c r="I324" s="67"/>
      <c r="J324" s="68"/>
      <c r="K324" s="68"/>
      <c r="L324" s="68"/>
      <c r="M324" s="68"/>
      <c r="N324" s="69"/>
      <c r="O324" s="69"/>
    </row>
    <row r="325" spans="1:15" x14ac:dyDescent="0.3">
      <c r="A325" s="2" t="s">
        <v>128</v>
      </c>
      <c r="B325" s="17">
        <v>1158341</v>
      </c>
      <c r="C325" s="17">
        <v>1154121</v>
      </c>
      <c r="D325" s="17">
        <v>1129821</v>
      </c>
      <c r="E325" s="17">
        <v>1108158</v>
      </c>
      <c r="F325" s="3">
        <v>1099910</v>
      </c>
      <c r="I325" s="67"/>
      <c r="J325" s="68"/>
      <c r="K325" s="68"/>
      <c r="L325" s="68"/>
      <c r="M325" s="68"/>
      <c r="N325" s="69"/>
      <c r="O325" s="69"/>
    </row>
    <row r="326" spans="1:15" x14ac:dyDescent="0.3">
      <c r="A326" s="2" t="s">
        <v>123</v>
      </c>
      <c r="B326" s="17">
        <v>2051788</v>
      </c>
      <c r="C326" s="17">
        <v>2060951</v>
      </c>
      <c r="D326" s="17">
        <v>2054720</v>
      </c>
      <c r="E326" s="17">
        <v>1969302</v>
      </c>
      <c r="F326" s="3">
        <v>1980796</v>
      </c>
      <c r="I326" s="67"/>
      <c r="J326" s="68"/>
      <c r="K326" s="68"/>
      <c r="L326" s="68"/>
      <c r="M326" s="68"/>
      <c r="N326" s="69"/>
      <c r="O326" s="69"/>
    </row>
    <row r="327" spans="1:15" ht="28.8" x14ac:dyDescent="0.3">
      <c r="A327" s="2" t="s">
        <v>129</v>
      </c>
      <c r="B327" s="17">
        <v>892365</v>
      </c>
      <c r="C327" s="17">
        <v>888766</v>
      </c>
      <c r="D327" s="17">
        <v>859498</v>
      </c>
      <c r="E327" s="17">
        <v>849032</v>
      </c>
      <c r="F327" s="3">
        <v>845967</v>
      </c>
      <c r="I327" s="67"/>
      <c r="J327" s="68"/>
      <c r="K327" s="68"/>
      <c r="L327" s="68"/>
      <c r="M327" s="68"/>
      <c r="N327" s="69"/>
      <c r="O327" s="69"/>
    </row>
    <row r="328" spans="1:15" x14ac:dyDescent="0.3">
      <c r="A328" s="2" t="s">
        <v>92</v>
      </c>
      <c r="B328" s="17">
        <v>325387</v>
      </c>
      <c r="C328" s="17">
        <v>324293</v>
      </c>
      <c r="D328" s="17">
        <v>315132</v>
      </c>
      <c r="E328" s="17">
        <v>301005</v>
      </c>
      <c r="F328" s="3">
        <v>300563</v>
      </c>
      <c r="I328" s="67"/>
      <c r="J328" s="68"/>
      <c r="K328" s="68"/>
      <c r="L328" s="68"/>
      <c r="M328" s="68"/>
      <c r="N328" s="69"/>
      <c r="O328" s="69"/>
    </row>
    <row r="329" spans="1:15" x14ac:dyDescent="0.3">
      <c r="A329" s="2" t="s">
        <v>93</v>
      </c>
      <c r="B329" s="17">
        <v>142745</v>
      </c>
      <c r="C329" s="17">
        <v>141928</v>
      </c>
      <c r="D329" s="17">
        <v>137143</v>
      </c>
      <c r="E329" s="17">
        <v>136877</v>
      </c>
      <c r="F329" s="3">
        <v>136086</v>
      </c>
      <c r="I329" s="67"/>
      <c r="J329" s="68"/>
      <c r="K329" s="68"/>
      <c r="L329" s="68"/>
      <c r="M329" s="68"/>
      <c r="N329" s="69"/>
      <c r="O329" s="69"/>
    </row>
    <row r="330" spans="1:15" x14ac:dyDescent="0.3">
      <c r="A330" s="2" t="s">
        <v>117</v>
      </c>
      <c r="B330" s="17">
        <v>111660</v>
      </c>
      <c r="C330" s="17">
        <v>110201</v>
      </c>
      <c r="D330" s="17">
        <v>103462</v>
      </c>
      <c r="E330" s="17">
        <v>106118</v>
      </c>
      <c r="F330" s="3">
        <v>105208</v>
      </c>
      <c r="I330" s="67"/>
      <c r="J330" s="68"/>
      <c r="K330" s="68"/>
      <c r="L330" s="68"/>
      <c r="M330" s="68"/>
      <c r="N330" s="69"/>
      <c r="O330" s="69"/>
    </row>
    <row r="331" spans="1:15" x14ac:dyDescent="0.3">
      <c r="A331" s="2" t="s">
        <v>94</v>
      </c>
      <c r="B331" s="17">
        <v>155670</v>
      </c>
      <c r="C331" s="17">
        <v>155273</v>
      </c>
      <c r="D331" s="17">
        <v>150201</v>
      </c>
      <c r="E331" s="17">
        <v>151637</v>
      </c>
      <c r="F331" s="3">
        <v>150888</v>
      </c>
      <c r="I331" s="67"/>
      <c r="J331" s="68"/>
      <c r="K331" s="68"/>
      <c r="L331" s="68"/>
      <c r="M331" s="68"/>
      <c r="N331" s="69"/>
      <c r="O331" s="69"/>
    </row>
    <row r="332" spans="1:15" x14ac:dyDescent="0.3">
      <c r="A332" s="2" t="s">
        <v>118</v>
      </c>
      <c r="B332" s="17">
        <v>156903</v>
      </c>
      <c r="C332" s="17">
        <v>157071</v>
      </c>
      <c r="D332" s="17">
        <v>153560</v>
      </c>
      <c r="E332" s="17">
        <v>153395</v>
      </c>
      <c r="F332" s="3">
        <v>153222</v>
      </c>
      <c r="I332" s="67"/>
      <c r="J332" s="68"/>
      <c r="K332" s="68"/>
      <c r="L332" s="68"/>
      <c r="M332" s="68"/>
      <c r="N332" s="69"/>
      <c r="O332" s="69"/>
    </row>
    <row r="333" spans="1:15" x14ac:dyDescent="0.3">
      <c r="A333" s="2" t="s">
        <v>130</v>
      </c>
      <c r="B333" s="17">
        <v>1078489</v>
      </c>
      <c r="C333" s="17">
        <v>1076630</v>
      </c>
      <c r="D333" s="17">
        <v>1050911</v>
      </c>
      <c r="E333" s="17">
        <v>963995</v>
      </c>
      <c r="F333" s="3">
        <v>955529</v>
      </c>
      <c r="I333" s="67"/>
      <c r="J333" s="68"/>
      <c r="K333" s="68"/>
      <c r="L333" s="68"/>
      <c r="M333" s="68"/>
      <c r="N333" s="69"/>
      <c r="O333" s="69"/>
    </row>
    <row r="336" spans="1:15" ht="43.2" x14ac:dyDescent="0.3">
      <c r="B336" s="7" t="s">
        <v>114</v>
      </c>
      <c r="C336" t="s">
        <v>115</v>
      </c>
      <c r="D336" t="s">
        <v>116</v>
      </c>
    </row>
    <row r="337" spans="1:4" x14ac:dyDescent="0.3">
      <c r="A337" s="2" t="s">
        <v>91</v>
      </c>
      <c r="B337" s="3">
        <v>9940887</v>
      </c>
      <c r="C337" s="19">
        <f>33620*10000</f>
        <v>336200000</v>
      </c>
      <c r="D337" s="53">
        <f>C337/B337</f>
        <v>33.819919691271011</v>
      </c>
    </row>
    <row r="338" spans="1:4" x14ac:dyDescent="0.3">
      <c r="A338" s="2" t="s">
        <v>124</v>
      </c>
      <c r="B338" s="3">
        <v>1271816</v>
      </c>
      <c r="C338" s="19">
        <f>5436*10000</f>
        <v>54360000</v>
      </c>
      <c r="D338" s="53">
        <f t="shared" ref="D338:D350" si="5">C338/B338</f>
        <v>42.742031866244801</v>
      </c>
    </row>
    <row r="339" spans="1:4" x14ac:dyDescent="0.3">
      <c r="A339" s="2" t="s">
        <v>125</v>
      </c>
      <c r="B339" s="3">
        <v>1270899</v>
      </c>
      <c r="C339" s="19">
        <f>4340*10000</f>
        <v>43400000</v>
      </c>
      <c r="D339" s="53">
        <f t="shared" si="5"/>
        <v>34.149055117676539</v>
      </c>
    </row>
    <row r="340" spans="1:4" x14ac:dyDescent="0.3">
      <c r="A340" s="2" t="s">
        <v>126</v>
      </c>
      <c r="B340" s="3">
        <v>1306113</v>
      </c>
      <c r="C340" s="19">
        <f>3963*10000</f>
        <v>39630000</v>
      </c>
      <c r="D340" s="53">
        <f t="shared" si="5"/>
        <v>30.341938254959562</v>
      </c>
    </row>
    <row r="341" spans="1:4" x14ac:dyDescent="0.3">
      <c r="A341" s="2" t="s">
        <v>127</v>
      </c>
      <c r="B341" s="3">
        <v>1209857</v>
      </c>
      <c r="C341" s="19">
        <f>3407*10000</f>
        <v>34070000</v>
      </c>
      <c r="D341" s="53">
        <f t="shared" si="5"/>
        <v>28.160352835087121</v>
      </c>
    </row>
    <row r="342" spans="1:4" x14ac:dyDescent="0.3">
      <c r="A342" s="2" t="s">
        <v>128</v>
      </c>
      <c r="B342" s="3">
        <v>1099910</v>
      </c>
      <c r="C342" s="19">
        <f>2748*10000</f>
        <v>27480000</v>
      </c>
      <c r="D342" s="53">
        <f t="shared" si="5"/>
        <v>24.983862316007674</v>
      </c>
    </row>
    <row r="343" spans="1:4" x14ac:dyDescent="0.3">
      <c r="A343" s="2" t="s">
        <v>123</v>
      </c>
      <c r="B343" s="3">
        <v>1980796</v>
      </c>
      <c r="C343" s="19">
        <f>7255*10000</f>
        <v>72550000</v>
      </c>
      <c r="D343" s="53">
        <f t="shared" si="5"/>
        <v>36.626689472313153</v>
      </c>
    </row>
    <row r="344" spans="1:4" ht="28.8" x14ac:dyDescent="0.3">
      <c r="A344" s="2" t="s">
        <v>129</v>
      </c>
      <c r="B344" s="3">
        <v>845967</v>
      </c>
      <c r="C344" s="19">
        <f>3000*10000</f>
        <v>30000000</v>
      </c>
      <c r="D344" s="53">
        <f t="shared" si="5"/>
        <v>35.462376191979118</v>
      </c>
    </row>
    <row r="345" spans="1:4" x14ac:dyDescent="0.3">
      <c r="A345" s="20" t="s">
        <v>92</v>
      </c>
      <c r="B345" s="3">
        <v>300563</v>
      </c>
      <c r="C345" s="62">
        <f>1258*10000</f>
        <v>12580000</v>
      </c>
      <c r="D345" s="63">
        <f t="shared" si="5"/>
        <v>41.854785851884628</v>
      </c>
    </row>
    <row r="346" spans="1:4" x14ac:dyDescent="0.3">
      <c r="A346" s="20" t="s">
        <v>93</v>
      </c>
      <c r="B346" s="3">
        <v>136086</v>
      </c>
      <c r="C346" s="62">
        <f>153*10000</f>
        <v>1530000</v>
      </c>
      <c r="D346" s="63">
        <f t="shared" si="5"/>
        <v>11.242890525109122</v>
      </c>
    </row>
    <row r="347" spans="1:4" x14ac:dyDescent="0.3">
      <c r="A347" s="20" t="s">
        <v>117</v>
      </c>
      <c r="B347" s="3">
        <v>105208</v>
      </c>
      <c r="C347" s="62">
        <f>690*10000</f>
        <v>6900000</v>
      </c>
      <c r="D347" s="63">
        <f t="shared" si="5"/>
        <v>65.584366207892941</v>
      </c>
    </row>
    <row r="348" spans="1:4" x14ac:dyDescent="0.3">
      <c r="A348" s="20" t="s">
        <v>94</v>
      </c>
      <c r="B348" s="3">
        <v>150888</v>
      </c>
      <c r="C348" s="62">
        <f>403*10000</f>
        <v>4030000</v>
      </c>
      <c r="D348" s="63">
        <f t="shared" si="5"/>
        <v>26.708552038598164</v>
      </c>
    </row>
    <row r="349" spans="1:4" x14ac:dyDescent="0.3">
      <c r="A349" s="20" t="s">
        <v>118</v>
      </c>
      <c r="B349" s="3">
        <v>153222</v>
      </c>
      <c r="C349" s="62">
        <f>496*10000</f>
        <v>4960000</v>
      </c>
      <c r="D349" s="63">
        <f t="shared" si="5"/>
        <v>32.37133048778896</v>
      </c>
    </row>
    <row r="350" spans="1:4" x14ac:dyDescent="0.3">
      <c r="A350" s="2" t="s">
        <v>130</v>
      </c>
      <c r="B350" s="3">
        <v>955529</v>
      </c>
      <c r="C350" s="19">
        <f>3471*10000</f>
        <v>34710000</v>
      </c>
      <c r="D350" s="53">
        <f t="shared" si="5"/>
        <v>36.325428113641763</v>
      </c>
    </row>
    <row r="353" spans="1:2" x14ac:dyDescent="0.3">
      <c r="A353" s="2"/>
      <c r="B353" t="s">
        <v>116</v>
      </c>
    </row>
    <row r="354" spans="1:2" x14ac:dyDescent="0.3">
      <c r="A354" s="20" t="s">
        <v>92</v>
      </c>
      <c r="B354" s="53">
        <v>41.854785851884628</v>
      </c>
    </row>
    <row r="355" spans="1:2" x14ac:dyDescent="0.3">
      <c r="A355" s="20" t="s">
        <v>93</v>
      </c>
      <c r="B355" s="53">
        <v>11.242890525109122</v>
      </c>
    </row>
    <row r="356" spans="1:2" x14ac:dyDescent="0.3">
      <c r="A356" s="20" t="s">
        <v>117</v>
      </c>
      <c r="B356" s="53">
        <v>65.584366207892941</v>
      </c>
    </row>
    <row r="357" spans="1:2" x14ac:dyDescent="0.3">
      <c r="A357" s="20" t="s">
        <v>94</v>
      </c>
      <c r="B357" s="53">
        <v>26.708552038598164</v>
      </c>
    </row>
    <row r="358" spans="1:2" x14ac:dyDescent="0.3">
      <c r="A358" s="20" t="s">
        <v>118</v>
      </c>
      <c r="B358" s="53">
        <v>32.37133048778896</v>
      </c>
    </row>
  </sheetData>
  <mergeCells count="33">
    <mergeCell ref="C107:D107"/>
    <mergeCell ref="E107:F107"/>
    <mergeCell ref="G107:H107"/>
    <mergeCell ref="I107:J107"/>
    <mergeCell ref="K107:L107"/>
    <mergeCell ref="Q107:R107"/>
    <mergeCell ref="P209:Q209"/>
    <mergeCell ref="R209:S209"/>
    <mergeCell ref="S107:T107"/>
    <mergeCell ref="I155:J155"/>
    <mergeCell ref="K155:L155"/>
    <mergeCell ref="H209:I209"/>
    <mergeCell ref="J209:K209"/>
    <mergeCell ref="L209:M209"/>
    <mergeCell ref="N209:O209"/>
    <mergeCell ref="M107:N107"/>
    <mergeCell ref="O107:P107"/>
    <mergeCell ref="T209:U209"/>
    <mergeCell ref="Q155:R155"/>
    <mergeCell ref="S155:T155"/>
    <mergeCell ref="U257:V257"/>
    <mergeCell ref="C257:D257"/>
    <mergeCell ref="E257:F257"/>
    <mergeCell ref="G257:H257"/>
    <mergeCell ref="I257:J257"/>
    <mergeCell ref="K257:L257"/>
    <mergeCell ref="M257:N257"/>
    <mergeCell ref="O257:P257"/>
    <mergeCell ref="Q257:R257"/>
    <mergeCell ref="S257:T257"/>
    <mergeCell ref="B209:C209"/>
    <mergeCell ref="D209:E209"/>
    <mergeCell ref="F209:G20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Indicatori prioritatea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Roxana Diaconu</dc:creator>
  <cp:lastModifiedBy>Roxana Diaconu</cp:lastModifiedBy>
  <dcterms:created xsi:type="dcterms:W3CDTF">2024-11-25T10:53:36Z</dcterms:created>
  <dcterms:modified xsi:type="dcterms:W3CDTF">2025-02-19T15:22:22Z</dcterms:modified>
</cp:coreProperties>
</file>